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20" windowWidth="15480" windowHeight="11475"/>
  </bookViews>
  <sheets>
    <sheet name="المبيعات الشهرية" sheetId="1" r:id="rId1"/>
    <sheet name="المحقق" sheetId="4" r:id="rId2"/>
  </sheets>
  <definedNames>
    <definedName name="_xlnm.Print_Area" localSheetId="0">'المبيعات الشهرية'!$D$2:$M$70</definedName>
    <definedName name="_xlnm.Print_Area" localSheetId="1">المحقق!$B$2:$H$25</definedName>
  </definedNames>
  <calcPr calcId="124519"/>
</workbook>
</file>

<file path=xl/calcChain.xml><?xml version="1.0" encoding="utf-8"?>
<calcChain xmlns="http://schemas.openxmlformats.org/spreadsheetml/2006/main">
  <c r="J52" i="1"/>
  <c r="J53"/>
  <c r="J54"/>
  <c r="J55"/>
  <c r="J56"/>
  <c r="J57"/>
  <c r="J58"/>
  <c r="J59"/>
  <c r="J60"/>
  <c r="J61"/>
  <c r="J62"/>
  <c r="J51"/>
  <c r="B30"/>
  <c r="B32"/>
  <c r="B34"/>
  <c r="B35"/>
  <c r="C31"/>
  <c r="C33"/>
  <c r="C35"/>
  <c r="C43"/>
  <c r="C45"/>
  <c r="C46"/>
  <c r="C49"/>
  <c r="C65"/>
  <c r="C69"/>
  <c r="B36"/>
  <c r="B37"/>
  <c r="B38"/>
  <c r="B40"/>
  <c r="B41"/>
  <c r="B43"/>
  <c r="B45"/>
  <c r="B46"/>
  <c r="B48"/>
  <c r="B50"/>
  <c r="B64"/>
  <c r="B66"/>
  <c r="B69"/>
  <c r="C36"/>
  <c r="C37"/>
  <c r="C38"/>
  <c r="C40"/>
  <c r="C41"/>
  <c r="C14"/>
  <c r="C15"/>
  <c r="C16"/>
  <c r="C17"/>
  <c r="C18"/>
  <c r="C19"/>
  <c r="C20"/>
  <c r="C21"/>
  <c r="C22"/>
  <c r="C23"/>
  <c r="C24"/>
  <c r="C25"/>
  <c r="C26"/>
  <c r="C27"/>
  <c r="C28"/>
  <c r="C29"/>
  <c r="C30"/>
  <c r="C13"/>
  <c r="B17"/>
  <c r="B18"/>
  <c r="B19"/>
  <c r="B20"/>
  <c r="B21"/>
  <c r="B22"/>
  <c r="B23"/>
  <c r="B24"/>
  <c r="B25"/>
  <c r="B26"/>
  <c r="B27"/>
  <c r="B28"/>
  <c r="B29"/>
  <c r="B13"/>
  <c r="L37" l="1"/>
  <c r="M37" s="1"/>
  <c r="L38"/>
  <c r="L40"/>
  <c r="L41"/>
  <c r="L43"/>
  <c r="L45"/>
  <c r="L46"/>
  <c r="J36"/>
  <c r="L36" s="1"/>
  <c r="J37"/>
  <c r="J38"/>
  <c r="J39"/>
  <c r="L39" s="1"/>
  <c r="M39" s="1"/>
  <c r="J40"/>
  <c r="J41"/>
  <c r="J42"/>
  <c r="L42" s="1"/>
  <c r="M42" s="1"/>
  <c r="J43"/>
  <c r="J44"/>
  <c r="L44" s="1"/>
  <c r="M44" s="1"/>
  <c r="J45"/>
  <c r="J46"/>
  <c r="J35"/>
  <c r="L35" s="1"/>
  <c r="L69"/>
  <c r="L52"/>
  <c r="L53"/>
  <c r="L54"/>
  <c r="L55"/>
  <c r="L56"/>
  <c r="L57"/>
  <c r="L58"/>
  <c r="L59"/>
  <c r="L60"/>
  <c r="L61"/>
  <c r="L62"/>
  <c r="L51"/>
  <c r="J14"/>
  <c r="L14" s="1"/>
  <c r="M14" s="1"/>
  <c r="B14" s="1"/>
  <c r="J15"/>
  <c r="L15" s="1"/>
  <c r="J16"/>
  <c r="L16" s="1"/>
  <c r="M16" s="1"/>
  <c r="B16" s="1"/>
  <c r="J17"/>
  <c r="L17" s="1"/>
  <c r="M17" s="1"/>
  <c r="J18"/>
  <c r="L18" s="1"/>
  <c r="M18" s="1"/>
  <c r="J19"/>
  <c r="L19" s="1"/>
  <c r="M19" s="1"/>
  <c r="J20"/>
  <c r="L20" s="1"/>
  <c r="M20" s="1"/>
  <c r="J21"/>
  <c r="L21" s="1"/>
  <c r="M21" s="1"/>
  <c r="J22"/>
  <c r="L22" s="1"/>
  <c r="M22" s="1"/>
  <c r="J23"/>
  <c r="L23" s="1"/>
  <c r="M23" s="1"/>
  <c r="J24"/>
  <c r="L24" s="1"/>
  <c r="M24" s="1"/>
  <c r="J25"/>
  <c r="L25" s="1"/>
  <c r="M25" s="1"/>
  <c r="J26"/>
  <c r="L26" s="1"/>
  <c r="M26" s="1"/>
  <c r="J27"/>
  <c r="L27" s="1"/>
  <c r="M27" s="1"/>
  <c r="J28"/>
  <c r="L28" s="1"/>
  <c r="M28" s="1"/>
  <c r="J29"/>
  <c r="L29" s="1"/>
  <c r="M29" s="1"/>
  <c r="J30"/>
  <c r="L30" s="1"/>
  <c r="M30" s="1"/>
  <c r="J13"/>
  <c r="L13" s="1"/>
  <c r="M13" s="1"/>
  <c r="M69"/>
  <c r="M52"/>
  <c r="M53"/>
  <c r="M54"/>
  <c r="M55"/>
  <c r="M56"/>
  <c r="M57"/>
  <c r="M58"/>
  <c r="M59"/>
  <c r="M60"/>
  <c r="M61"/>
  <c r="M62"/>
  <c r="M51"/>
  <c r="M38"/>
  <c r="M40"/>
  <c r="M41"/>
  <c r="M43"/>
  <c r="M45"/>
  <c r="M46"/>
  <c r="I8"/>
  <c r="H7"/>
  <c r="F8"/>
  <c r="F7"/>
  <c r="F6"/>
  <c r="F5"/>
  <c r="G8"/>
  <c r="G7"/>
  <c r="G6"/>
  <c r="G5"/>
  <c r="K8"/>
  <c r="L63"/>
  <c r="E31"/>
  <c r="E5" s="1"/>
  <c r="E47"/>
  <c r="E7" s="1"/>
  <c r="E70"/>
  <c r="E8" s="1"/>
  <c r="E63"/>
  <c r="E6" s="1"/>
  <c r="I70"/>
  <c r="H70"/>
  <c r="H8" s="1"/>
  <c r="J8" s="1"/>
  <c r="G70"/>
  <c r="F70"/>
  <c r="K69"/>
  <c r="J69"/>
  <c r="K68"/>
  <c r="J68"/>
  <c r="L68" s="1"/>
  <c r="M68" s="1"/>
  <c r="K67"/>
  <c r="K70" s="1"/>
  <c r="J67"/>
  <c r="J70" s="1"/>
  <c r="I63"/>
  <c r="I6" s="1"/>
  <c r="H63"/>
  <c r="H6" s="1"/>
  <c r="G63"/>
  <c r="K63"/>
  <c r="I47"/>
  <c r="I7" s="1"/>
  <c r="H47"/>
  <c r="G47"/>
  <c r="K47"/>
  <c r="I31"/>
  <c r="I5" s="1"/>
  <c r="H31"/>
  <c r="H5" s="1"/>
  <c r="G31"/>
  <c r="F31"/>
  <c r="G9"/>
  <c r="C68" l="1"/>
  <c r="B68"/>
  <c r="L8"/>
  <c r="M8" s="1"/>
  <c r="L67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M63"/>
  <c r="B63" s="1"/>
  <c r="C51"/>
  <c r="B51"/>
  <c r="H9"/>
  <c r="K6"/>
  <c r="J6"/>
  <c r="L6" s="1"/>
  <c r="M6" s="1"/>
  <c r="C44"/>
  <c r="B44"/>
  <c r="B42"/>
  <c r="C42"/>
  <c r="B39"/>
  <c r="C39"/>
  <c r="M36"/>
  <c r="M35"/>
  <c r="J7"/>
  <c r="L7" s="1"/>
  <c r="M7" s="1"/>
  <c r="K7"/>
  <c r="L31"/>
  <c r="M15"/>
  <c r="B15" s="1"/>
  <c r="I9"/>
  <c r="K5"/>
  <c r="K9" s="1"/>
  <c r="J5"/>
  <c r="L5" s="1"/>
  <c r="M31"/>
  <c r="E9"/>
  <c r="F9"/>
  <c r="J9"/>
  <c r="K31"/>
  <c r="J47"/>
  <c r="F47"/>
  <c r="J63"/>
  <c r="F63"/>
  <c r="J31"/>
  <c r="C7" i="4" l="1"/>
  <c r="C11"/>
  <c r="C15"/>
  <c r="C19"/>
  <c r="C23"/>
  <c r="C27"/>
  <c r="C31"/>
  <c r="C35"/>
  <c r="C39"/>
  <c r="C43"/>
  <c r="C47"/>
  <c r="C51"/>
  <c r="C55"/>
  <c r="C59"/>
  <c r="C63"/>
  <c r="C67"/>
  <c r="C71"/>
  <c r="C75"/>
  <c r="C79"/>
  <c r="C83"/>
  <c r="C87"/>
  <c r="C91"/>
  <c r="C95"/>
  <c r="C99"/>
  <c r="C103"/>
  <c r="C107"/>
  <c r="C111"/>
  <c r="C115"/>
  <c r="C119"/>
  <c r="C123"/>
  <c r="C127"/>
  <c r="C131"/>
  <c r="C135"/>
  <c r="C139"/>
  <c r="C143"/>
  <c r="C147"/>
  <c r="C151"/>
  <c r="C155"/>
  <c r="C159"/>
  <c r="C163"/>
  <c r="C167"/>
  <c r="C171"/>
  <c r="C175"/>
  <c r="C179"/>
  <c r="C183"/>
  <c r="C187"/>
  <c r="C191"/>
  <c r="C195"/>
  <c r="C199"/>
  <c r="C203"/>
  <c r="C207"/>
  <c r="C211"/>
  <c r="C215"/>
  <c r="C219"/>
  <c r="C223"/>
  <c r="C227"/>
  <c r="C231"/>
  <c r="C235"/>
  <c r="C239"/>
  <c r="C243"/>
  <c r="C247"/>
  <c r="C4"/>
  <c r="C8"/>
  <c r="C12"/>
  <c r="C16"/>
  <c r="C20"/>
  <c r="C24"/>
  <c r="C28"/>
  <c r="C32"/>
  <c r="C36"/>
  <c r="C40"/>
  <c r="C44"/>
  <c r="C48"/>
  <c r="C52"/>
  <c r="C56"/>
  <c r="C60"/>
  <c r="C64"/>
  <c r="C68"/>
  <c r="C72"/>
  <c r="C76"/>
  <c r="C80"/>
  <c r="C84"/>
  <c r="C88"/>
  <c r="C92"/>
  <c r="C96"/>
  <c r="C100"/>
  <c r="C104"/>
  <c r="C108"/>
  <c r="C112"/>
  <c r="C116"/>
  <c r="C120"/>
  <c r="C124"/>
  <c r="C128"/>
  <c r="C132"/>
  <c r="C136"/>
  <c r="C140"/>
  <c r="C144"/>
  <c r="C148"/>
  <c r="C152"/>
  <c r="C156"/>
  <c r="C160"/>
  <c r="C164"/>
  <c r="C168"/>
  <c r="C172"/>
  <c r="C176"/>
  <c r="C180"/>
  <c r="C184"/>
  <c r="C188"/>
  <c r="C192"/>
  <c r="C196"/>
  <c r="C200"/>
  <c r="C204"/>
  <c r="C208"/>
  <c r="C212"/>
  <c r="C216"/>
  <c r="C220"/>
  <c r="C224"/>
  <c r="C228"/>
  <c r="C232"/>
  <c r="C236"/>
  <c r="C266"/>
  <c r="C262"/>
  <c r="C258"/>
  <c r="C254"/>
  <c r="C250"/>
  <c r="C242"/>
  <c r="C5"/>
  <c r="C9"/>
  <c r="C13"/>
  <c r="C17"/>
  <c r="C21"/>
  <c r="C25"/>
  <c r="C29"/>
  <c r="C33"/>
  <c r="C37"/>
  <c r="C41"/>
  <c r="C45"/>
  <c r="C49"/>
  <c r="C53"/>
  <c r="C57"/>
  <c r="C61"/>
  <c r="C65"/>
  <c r="C69"/>
  <c r="C73"/>
  <c r="C77"/>
  <c r="C81"/>
  <c r="C85"/>
  <c r="C89"/>
  <c r="C93"/>
  <c r="C97"/>
  <c r="C101"/>
  <c r="C105"/>
  <c r="C109"/>
  <c r="C113"/>
  <c r="C117"/>
  <c r="C121"/>
  <c r="C125"/>
  <c r="C129"/>
  <c r="C133"/>
  <c r="C137"/>
  <c r="C141"/>
  <c r="C145"/>
  <c r="C149"/>
  <c r="C153"/>
  <c r="C157"/>
  <c r="C161"/>
  <c r="C165"/>
  <c r="C169"/>
  <c r="C173"/>
  <c r="C177"/>
  <c r="C181"/>
  <c r="C185"/>
  <c r="C189"/>
  <c r="C193"/>
  <c r="C197"/>
  <c r="C201"/>
  <c r="C205"/>
  <c r="C209"/>
  <c r="C213"/>
  <c r="C217"/>
  <c r="C221"/>
  <c r="C225"/>
  <c r="C229"/>
  <c r="C233"/>
  <c r="C237"/>
  <c r="C241"/>
  <c r="C245"/>
  <c r="C249"/>
  <c r="C6"/>
  <c r="C10"/>
  <c r="C14"/>
  <c r="C18"/>
  <c r="C22"/>
  <c r="C26"/>
  <c r="C30"/>
  <c r="C34"/>
  <c r="C38"/>
  <c r="C42"/>
  <c r="C46"/>
  <c r="C50"/>
  <c r="C54"/>
  <c r="C58"/>
  <c r="C62"/>
  <c r="C66"/>
  <c r="C70"/>
  <c r="C74"/>
  <c r="C78"/>
  <c r="C82"/>
  <c r="C86"/>
  <c r="C90"/>
  <c r="C94"/>
  <c r="C98"/>
  <c r="C102"/>
  <c r="C106"/>
  <c r="C110"/>
  <c r="C114"/>
  <c r="C118"/>
  <c r="C122"/>
  <c r="C126"/>
  <c r="C130"/>
  <c r="C134"/>
  <c r="C138"/>
  <c r="C142"/>
  <c r="C146"/>
  <c r="C150"/>
  <c r="C154"/>
  <c r="C158"/>
  <c r="C162"/>
  <c r="C166"/>
  <c r="C170"/>
  <c r="C174"/>
  <c r="C178"/>
  <c r="C182"/>
  <c r="C186"/>
  <c r="C190"/>
  <c r="C194"/>
  <c r="C198"/>
  <c r="C202"/>
  <c r="C206"/>
  <c r="C210"/>
  <c r="C214"/>
  <c r="C218"/>
  <c r="C222"/>
  <c r="C226"/>
  <c r="C230"/>
  <c r="C234"/>
  <c r="C268"/>
  <c r="C264"/>
  <c r="C260"/>
  <c r="C256"/>
  <c r="C252"/>
  <c r="C246"/>
  <c r="C238"/>
  <c r="C3"/>
  <c r="C265"/>
  <c r="C261"/>
  <c r="C257"/>
  <c r="C253"/>
  <c r="C248"/>
  <c r="C240"/>
  <c r="C267"/>
  <c r="C263"/>
  <c r="C259"/>
  <c r="C255"/>
  <c r="C251"/>
  <c r="C244"/>
  <c r="F5"/>
  <c r="F9"/>
  <c r="F13"/>
  <c r="F17"/>
  <c r="F21"/>
  <c r="F25"/>
  <c r="F29"/>
  <c r="F33"/>
  <c r="F37"/>
  <c r="F41"/>
  <c r="F45"/>
  <c r="F49"/>
  <c r="F53"/>
  <c r="F57"/>
  <c r="F61"/>
  <c r="F65"/>
  <c r="F69"/>
  <c r="F73"/>
  <c r="F77"/>
  <c r="F81"/>
  <c r="F85"/>
  <c r="F89"/>
  <c r="F93"/>
  <c r="F97"/>
  <c r="F101"/>
  <c r="F105"/>
  <c r="F109"/>
  <c r="F113"/>
  <c r="F117"/>
  <c r="F121"/>
  <c r="F125"/>
  <c r="F129"/>
  <c r="F133"/>
  <c r="F137"/>
  <c r="F141"/>
  <c r="F145"/>
  <c r="F149"/>
  <c r="F153"/>
  <c r="F157"/>
  <c r="F161"/>
  <c r="F165"/>
  <c r="F169"/>
  <c r="F173"/>
  <c r="F177"/>
  <c r="F181"/>
  <c r="F185"/>
  <c r="F189"/>
  <c r="F193"/>
  <c r="F197"/>
  <c r="F201"/>
  <c r="F205"/>
  <c r="F209"/>
  <c r="F213"/>
  <c r="F217"/>
  <c r="F221"/>
  <c r="F225"/>
  <c r="F229"/>
  <c r="F233"/>
  <c r="F237"/>
  <c r="F241"/>
  <c r="F245"/>
  <c r="F249"/>
  <c r="F253"/>
  <c r="F257"/>
  <c r="F261"/>
  <c r="F265"/>
  <c r="F3"/>
  <c r="F6"/>
  <c r="F10"/>
  <c r="F14"/>
  <c r="F18"/>
  <c r="F22"/>
  <c r="F26"/>
  <c r="F30"/>
  <c r="F34"/>
  <c r="F38"/>
  <c r="F42"/>
  <c r="F46"/>
  <c r="F50"/>
  <c r="F54"/>
  <c r="F58"/>
  <c r="F62"/>
  <c r="F66"/>
  <c r="F70"/>
  <c r="F74"/>
  <c r="F78"/>
  <c r="F82"/>
  <c r="F86"/>
  <c r="F90"/>
  <c r="F94"/>
  <c r="F98"/>
  <c r="F102"/>
  <c r="F106"/>
  <c r="F110"/>
  <c r="F114"/>
  <c r="F118"/>
  <c r="F122"/>
  <c r="F126"/>
  <c r="F130"/>
  <c r="F134"/>
  <c r="F138"/>
  <c r="F142"/>
  <c r="F146"/>
  <c r="F150"/>
  <c r="F154"/>
  <c r="F158"/>
  <c r="F162"/>
  <c r="F166"/>
  <c r="F170"/>
  <c r="F174"/>
  <c r="F178"/>
  <c r="F182"/>
  <c r="F186"/>
  <c r="F190"/>
  <c r="F194"/>
  <c r="F198"/>
  <c r="F202"/>
  <c r="F206"/>
  <c r="F210"/>
  <c r="F214"/>
  <c r="F218"/>
  <c r="F222"/>
  <c r="F226"/>
  <c r="F230"/>
  <c r="F234"/>
  <c r="F238"/>
  <c r="F242"/>
  <c r="F246"/>
  <c r="F250"/>
  <c r="F254"/>
  <c r="F258"/>
  <c r="F262"/>
  <c r="F7"/>
  <c r="F11"/>
  <c r="F15"/>
  <c r="F19"/>
  <c r="F23"/>
  <c r="F27"/>
  <c r="F31"/>
  <c r="F35"/>
  <c r="F39"/>
  <c r="F43"/>
  <c r="F47"/>
  <c r="F51"/>
  <c r="F55"/>
  <c r="F59"/>
  <c r="F63"/>
  <c r="F67"/>
  <c r="F71"/>
  <c r="F75"/>
  <c r="F79"/>
  <c r="F83"/>
  <c r="F87"/>
  <c r="F91"/>
  <c r="F95"/>
  <c r="F99"/>
  <c r="F103"/>
  <c r="F107"/>
  <c r="F111"/>
  <c r="F115"/>
  <c r="F119"/>
  <c r="F123"/>
  <c r="F127"/>
  <c r="F131"/>
  <c r="F135"/>
  <c r="F139"/>
  <c r="F143"/>
  <c r="F147"/>
  <c r="F151"/>
  <c r="F155"/>
  <c r="F159"/>
  <c r="F163"/>
  <c r="F167"/>
  <c r="F171"/>
  <c r="F175"/>
  <c r="F179"/>
  <c r="F183"/>
  <c r="F187"/>
  <c r="F191"/>
  <c r="F195"/>
  <c r="F199"/>
  <c r="F203"/>
  <c r="F207"/>
  <c r="F211"/>
  <c r="F215"/>
  <c r="F219"/>
  <c r="F223"/>
  <c r="F227"/>
  <c r="F231"/>
  <c r="F235"/>
  <c r="F239"/>
  <c r="F243"/>
  <c r="F247"/>
  <c r="F251"/>
  <c r="F255"/>
  <c r="F259"/>
  <c r="F263"/>
  <c r="F267"/>
  <c r="F4"/>
  <c r="F8"/>
  <c r="F12"/>
  <c r="F16"/>
  <c r="F20"/>
  <c r="F24"/>
  <c r="F28"/>
  <c r="F32"/>
  <c r="F36"/>
  <c r="F40"/>
  <c r="F44"/>
  <c r="F48"/>
  <c r="F52"/>
  <c r="F56"/>
  <c r="F60"/>
  <c r="F64"/>
  <c r="F68"/>
  <c r="F72"/>
  <c r="F76"/>
  <c r="F80"/>
  <c r="F84"/>
  <c r="F88"/>
  <c r="F92"/>
  <c r="F96"/>
  <c r="F100"/>
  <c r="F104"/>
  <c r="F108"/>
  <c r="F112"/>
  <c r="F116"/>
  <c r="F120"/>
  <c r="F124"/>
  <c r="F128"/>
  <c r="F132"/>
  <c r="F136"/>
  <c r="F140"/>
  <c r="F144"/>
  <c r="F148"/>
  <c r="F152"/>
  <c r="F156"/>
  <c r="F160"/>
  <c r="F164"/>
  <c r="F168"/>
  <c r="F172"/>
  <c r="F176"/>
  <c r="F180"/>
  <c r="F184"/>
  <c r="F188"/>
  <c r="F192"/>
  <c r="F196"/>
  <c r="F200"/>
  <c r="F204"/>
  <c r="F208"/>
  <c r="F212"/>
  <c r="F216"/>
  <c r="F220"/>
  <c r="F224"/>
  <c r="F228"/>
  <c r="F232"/>
  <c r="F236"/>
  <c r="F240"/>
  <c r="F244"/>
  <c r="F248"/>
  <c r="F252"/>
  <c r="F260"/>
  <c r="F266"/>
  <c r="F256"/>
  <c r="F264"/>
  <c r="F268"/>
  <c r="M67" i="1"/>
  <c r="L70"/>
  <c r="M47"/>
  <c r="C47" s="1"/>
  <c r="L47"/>
  <c r="L9"/>
  <c r="M5"/>
  <c r="M9" s="1"/>
  <c r="C67" l="1"/>
  <c r="B67"/>
  <c r="M70"/>
  <c r="B70" s="1"/>
</calcChain>
</file>

<file path=xl/sharedStrings.xml><?xml version="1.0" encoding="utf-8"?>
<sst xmlns="http://schemas.openxmlformats.org/spreadsheetml/2006/main" count="123" uniqueCount="70">
  <si>
    <t>الأسم</t>
  </si>
  <si>
    <t>تحصيل نقدى</t>
  </si>
  <si>
    <t>تحصيل شيكات</t>
  </si>
  <si>
    <t>بيع أجل</t>
  </si>
  <si>
    <t>بيع نقدى</t>
  </si>
  <si>
    <t>أجمالى البيع</t>
  </si>
  <si>
    <t xml:space="preserve">أجمالى البيع النقدى </t>
  </si>
  <si>
    <t>المستهدف الشهرى</t>
  </si>
  <si>
    <t>المحقق من المستهدف</t>
  </si>
  <si>
    <t>نسبة التحقيق</t>
  </si>
  <si>
    <t>الأجل والنقدى</t>
  </si>
  <si>
    <t>والتحصيل النقدى</t>
  </si>
  <si>
    <t>فرع القاهره</t>
  </si>
  <si>
    <t>فرع الجيزه</t>
  </si>
  <si>
    <t>فرع المنصوره</t>
  </si>
  <si>
    <t>فرع الأسكندرية</t>
  </si>
  <si>
    <t>الأجماليات</t>
  </si>
  <si>
    <t>فرع القاهرة</t>
  </si>
  <si>
    <t>عصام زكريا</t>
  </si>
  <si>
    <t>محمود بهجت</t>
  </si>
  <si>
    <t xml:space="preserve">أشرف يحيى </t>
  </si>
  <si>
    <t>محمد السيد</t>
  </si>
  <si>
    <t>أحمد حسين</t>
  </si>
  <si>
    <t>شهاب</t>
  </si>
  <si>
    <t>سيد الخضرجى</t>
  </si>
  <si>
    <t>صادق</t>
  </si>
  <si>
    <t>أحمد عبد اللطيف</t>
  </si>
  <si>
    <t>أحمد زغلول</t>
  </si>
  <si>
    <t>على عبد الغنى</t>
  </si>
  <si>
    <t>أحمد عبد السميع</t>
  </si>
  <si>
    <t>تامر حلمى</t>
  </si>
  <si>
    <t>وليد محمود</t>
  </si>
  <si>
    <t>أشرف فتوح</t>
  </si>
  <si>
    <t>أحمد أبراهيم</t>
  </si>
  <si>
    <t>أبراهيم خليل</t>
  </si>
  <si>
    <t>فرع المنصورة</t>
  </si>
  <si>
    <t xml:space="preserve"> اسلام</t>
  </si>
  <si>
    <t>المشد</t>
  </si>
  <si>
    <t>محمد يسرى</t>
  </si>
  <si>
    <t>وسام</t>
  </si>
  <si>
    <t>محمد زلط</t>
  </si>
  <si>
    <t>تامر صلاح</t>
  </si>
  <si>
    <t>محمود رشاد</t>
  </si>
  <si>
    <t>محمد حمدى</t>
  </si>
  <si>
    <t>عزت</t>
  </si>
  <si>
    <t>محمد سماحة</t>
  </si>
  <si>
    <t>طه</t>
  </si>
  <si>
    <t>فادى</t>
  </si>
  <si>
    <t>فرع الجيزة</t>
  </si>
  <si>
    <t>عمر بيومى</t>
  </si>
  <si>
    <t>مسعود فاروق</t>
  </si>
  <si>
    <t>وائل أمان</t>
  </si>
  <si>
    <t>محمد شوقى</t>
  </si>
  <si>
    <t>على سعد</t>
  </si>
  <si>
    <t>محمد كمال</t>
  </si>
  <si>
    <t>عبد الرؤف</t>
  </si>
  <si>
    <t>أحمد على</t>
  </si>
  <si>
    <t>عبد الحق</t>
  </si>
  <si>
    <t xml:space="preserve">هشام </t>
  </si>
  <si>
    <t>اسلام</t>
  </si>
  <si>
    <t>أحمد حسن</t>
  </si>
  <si>
    <t xml:space="preserve">فرع  الأسكندرية </t>
  </si>
  <si>
    <t>محمدالشافعى</t>
  </si>
  <si>
    <t>أحمدأبراهيم</t>
  </si>
  <si>
    <t>أجمالى</t>
  </si>
  <si>
    <t>إجمالى فروع الشركة</t>
  </si>
  <si>
    <t>هانى عليان</t>
  </si>
  <si>
    <t>مندوب قد حقق المستهدف الشهرى</t>
  </si>
  <si>
    <t>مندوب لم يحقق المستهدف الشهرى</t>
  </si>
  <si>
    <t>م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</si>
</sst>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2"/>
      <name val="Arial"/>
      <family val="2"/>
    </font>
    <font>
      <sz val="11"/>
      <color theme="1"/>
      <name val="Calibri"/>
      <family val="2"/>
    </font>
    <font>
      <sz val="8"/>
      <name val="Arial"/>
      <family val="2"/>
    </font>
    <font>
      <b/>
      <sz val="9"/>
      <name val="Century Gothic"/>
      <family val="2"/>
    </font>
    <font>
      <sz val="8"/>
      <name val="Century Gothic"/>
      <family val="2"/>
    </font>
    <font>
      <sz val="10"/>
      <name val="Calibri"/>
      <family val="2"/>
    </font>
    <font>
      <b/>
      <sz val="10"/>
      <name val="Calibri"/>
      <family val="2"/>
    </font>
    <font>
      <sz val="12"/>
      <name val="AdvertisingBold"/>
      <charset val="178"/>
    </font>
    <font>
      <b/>
      <sz val="12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color theme="1"/>
      <name val="AdvertisingBold"/>
      <charset val="178"/>
    </font>
    <font>
      <sz val="10"/>
      <color theme="1"/>
      <name val="AdvertisingBold"/>
      <charset val="178"/>
    </font>
    <font>
      <sz val="11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/>
    <xf numFmtId="0" fontId="4" fillId="2" borderId="1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9" fontId="8" fillId="0" borderId="9" xfId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9" fontId="5" fillId="0" borderId="9" xfId="1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9" fontId="7" fillId="2" borderId="5" xfId="1" applyFont="1" applyFill="1" applyBorder="1" applyAlignment="1">
      <alignment horizontal="center"/>
    </xf>
    <xf numFmtId="0" fontId="15" fillId="4" borderId="0" xfId="0" applyFont="1" applyFill="1" applyAlignment="1">
      <alignment horizontal="center"/>
    </xf>
    <xf numFmtId="0" fontId="0" fillId="4" borderId="0" xfId="0" applyFont="1" applyFill="1" applyAlignment="1">
      <alignment horizontal="center"/>
    </xf>
    <xf numFmtId="0" fontId="13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9" fillId="3" borderId="17" xfId="0" applyFont="1" applyFill="1" applyBorder="1" applyAlignment="1">
      <alignment horizontal="center"/>
    </xf>
    <xf numFmtId="0" fontId="9" fillId="3" borderId="18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4" fillId="5" borderId="2" xfId="0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76">
    <dxf>
      <font>
        <color theme="1"/>
      </font>
      <fill>
        <patternFill>
          <bgColor rgb="FF92D050"/>
        </patternFill>
      </fill>
    </dxf>
    <dxf>
      <font>
        <color theme="2" tint="-0.89996032593768116"/>
      </font>
      <fill>
        <patternFill>
          <bgColor rgb="FF92D05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2" tint="-0.89996032593768116"/>
      </font>
      <fill>
        <patternFill>
          <bgColor rgb="FF92D05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2" tint="-0.89996032593768116"/>
      </font>
      <fill>
        <patternFill>
          <bgColor rgb="FF92D05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2" tint="-0.89996032593768116"/>
      </font>
      <fill>
        <patternFill>
          <bgColor rgb="FF92D05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2" tint="-0.89996032593768116"/>
      </font>
      <fill>
        <patternFill>
          <bgColor rgb="FF92D05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2" tint="-0.89996032593768116"/>
      </font>
      <fill>
        <patternFill>
          <bgColor rgb="FF92D05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2" tint="-0.89996032593768116"/>
      </font>
      <fill>
        <patternFill>
          <bgColor rgb="FF92D05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70"/>
  <sheetViews>
    <sheetView rightToLeft="1" tabSelected="1" topLeftCell="A7" zoomScaleSheetLayoutView="115" workbookViewId="0">
      <selection activeCell="Q51" sqref="Q51"/>
    </sheetView>
  </sheetViews>
  <sheetFormatPr baseColWidth="10" defaultColWidth="9" defaultRowHeight="15"/>
  <cols>
    <col min="1" max="1" width="3.42578125" style="1" customWidth="1"/>
    <col min="2" max="2" width="3.42578125" style="1" hidden="1" customWidth="1"/>
    <col min="3" max="3" width="4.85546875" style="1" hidden="1" customWidth="1"/>
    <col min="4" max="4" width="11.140625" style="1" bestFit="1" customWidth="1"/>
    <col min="5" max="5" width="11.140625" style="1" customWidth="1"/>
    <col min="6" max="6" width="12.42578125" style="1" bestFit="1" customWidth="1"/>
    <col min="7" max="7" width="11.28515625" style="1" bestFit="1" customWidth="1"/>
    <col min="8" max="8" width="13.5703125" style="1" bestFit="1" customWidth="1"/>
    <col min="9" max="9" width="10.140625" style="1" bestFit="1" customWidth="1"/>
    <col min="10" max="10" width="13.5703125" style="1" bestFit="1" customWidth="1"/>
    <col min="11" max="11" width="14.28515625" style="1" bestFit="1" customWidth="1"/>
    <col min="12" max="12" width="11.28515625" style="1" customWidth="1"/>
    <col min="13" max="13" width="6.42578125" style="1" bestFit="1" customWidth="1"/>
    <col min="14" max="14" width="14.42578125" style="1" bestFit="1" customWidth="1"/>
    <col min="15" max="15" width="8.42578125" style="1" bestFit="1" customWidth="1"/>
    <col min="16" max="16384" width="9" style="1"/>
  </cols>
  <sheetData>
    <row r="1" spans="2:13" ht="15.75" thickBot="1"/>
    <row r="2" spans="2:13" ht="24.75" customHeight="1" thickBot="1">
      <c r="D2" s="41" t="s">
        <v>65</v>
      </c>
      <c r="E2" s="42"/>
      <c r="F2" s="42"/>
      <c r="G2" s="42"/>
      <c r="H2" s="42"/>
      <c r="I2" s="42"/>
      <c r="J2" s="42"/>
      <c r="K2" s="42"/>
      <c r="L2" s="42"/>
      <c r="M2" s="43"/>
    </row>
    <row r="3" spans="2:13" ht="14.25" customHeight="1">
      <c r="D3" s="46" t="s">
        <v>0</v>
      </c>
      <c r="E3" s="22" t="s">
        <v>64</v>
      </c>
      <c r="F3" s="35" t="s">
        <v>1</v>
      </c>
      <c r="G3" s="35" t="s">
        <v>2</v>
      </c>
      <c r="H3" s="35" t="s">
        <v>3</v>
      </c>
      <c r="I3" s="35" t="s">
        <v>4</v>
      </c>
      <c r="J3" s="22" t="s">
        <v>5</v>
      </c>
      <c r="K3" s="22" t="s">
        <v>6</v>
      </c>
      <c r="L3" s="37" t="s">
        <v>8</v>
      </c>
      <c r="M3" s="44" t="s">
        <v>9</v>
      </c>
    </row>
    <row r="4" spans="2:13" ht="14.25" customHeight="1">
      <c r="D4" s="47"/>
      <c r="E4" s="23" t="s">
        <v>7</v>
      </c>
      <c r="F4" s="36"/>
      <c r="G4" s="36"/>
      <c r="H4" s="36"/>
      <c r="I4" s="36"/>
      <c r="J4" s="23" t="s">
        <v>10</v>
      </c>
      <c r="K4" s="23" t="s">
        <v>11</v>
      </c>
      <c r="L4" s="38"/>
      <c r="M4" s="45"/>
    </row>
    <row r="5" spans="2:13" ht="15.75">
      <c r="D5" s="8" t="s">
        <v>12</v>
      </c>
      <c r="E5" s="6">
        <f>E31</f>
        <v>2095100</v>
      </c>
      <c r="F5" s="6">
        <f>F31</f>
        <v>0</v>
      </c>
      <c r="G5" s="6">
        <f>G31</f>
        <v>0</v>
      </c>
      <c r="H5" s="6">
        <f>H31</f>
        <v>179853</v>
      </c>
      <c r="I5" s="6">
        <f>I31</f>
        <v>0</v>
      </c>
      <c r="J5" s="6">
        <f>I5+H5</f>
        <v>179853</v>
      </c>
      <c r="K5" s="6">
        <f>I5+F5</f>
        <v>0</v>
      </c>
      <c r="L5" s="6">
        <f>J5-E5</f>
        <v>-1915247</v>
      </c>
      <c r="M5" s="9">
        <f>L5/E5</f>
        <v>-0.91415541024294789</v>
      </c>
    </row>
    <row r="6" spans="2:13" ht="15.75">
      <c r="D6" s="8" t="s">
        <v>13</v>
      </c>
      <c r="E6" s="6">
        <f>E63</f>
        <v>240000</v>
      </c>
      <c r="F6" s="6">
        <f>F63</f>
        <v>0</v>
      </c>
      <c r="G6" s="6">
        <f>G63</f>
        <v>0</v>
      </c>
      <c r="H6" s="6">
        <f>H63</f>
        <v>42684</v>
      </c>
      <c r="I6" s="6">
        <f>I63</f>
        <v>0</v>
      </c>
      <c r="J6" s="6">
        <f t="shared" ref="J6:J8" si="0">I6+H6</f>
        <v>42684</v>
      </c>
      <c r="K6" s="6">
        <f t="shared" ref="K6:K8" si="1">I6+F6</f>
        <v>0</v>
      </c>
      <c r="L6" s="6">
        <f t="shared" ref="L6:L8" si="2">J6-E6</f>
        <v>-197316</v>
      </c>
      <c r="M6" s="9">
        <f t="shared" ref="M6:M8" si="3">L6/E6</f>
        <v>-0.82215000000000005</v>
      </c>
    </row>
    <row r="7" spans="2:13" ht="15.75">
      <c r="D7" s="8" t="s">
        <v>14</v>
      </c>
      <c r="E7" s="6">
        <f>E47</f>
        <v>360000</v>
      </c>
      <c r="F7" s="6">
        <f>F47</f>
        <v>0</v>
      </c>
      <c r="G7" s="6">
        <f>G47</f>
        <v>0</v>
      </c>
      <c r="H7" s="6">
        <f>H47</f>
        <v>0</v>
      </c>
      <c r="I7" s="6">
        <f>I47</f>
        <v>124587</v>
      </c>
      <c r="J7" s="6">
        <f t="shared" si="0"/>
        <v>124587</v>
      </c>
      <c r="K7" s="6">
        <f t="shared" si="1"/>
        <v>124587</v>
      </c>
      <c r="L7" s="6">
        <f t="shared" si="2"/>
        <v>-235413</v>
      </c>
      <c r="M7" s="9">
        <f t="shared" si="3"/>
        <v>-0.65392499999999998</v>
      </c>
    </row>
    <row r="8" spans="2:13" ht="15.75">
      <c r="D8" s="8" t="s">
        <v>15</v>
      </c>
      <c r="E8" s="6">
        <f>E70</f>
        <v>90000</v>
      </c>
      <c r="F8" s="6">
        <f>F70</f>
        <v>0</v>
      </c>
      <c r="G8" s="6">
        <f>G70</f>
        <v>0</v>
      </c>
      <c r="H8" s="6">
        <f>H70</f>
        <v>40698</v>
      </c>
      <c r="I8" s="6">
        <f>I70</f>
        <v>0</v>
      </c>
      <c r="J8" s="6">
        <f t="shared" si="0"/>
        <v>40698</v>
      </c>
      <c r="K8" s="6">
        <f t="shared" si="1"/>
        <v>0</v>
      </c>
      <c r="L8" s="6">
        <f t="shared" si="2"/>
        <v>-49302</v>
      </c>
      <c r="M8" s="9">
        <f t="shared" si="3"/>
        <v>-0.54779999999999995</v>
      </c>
    </row>
    <row r="9" spans="2:13" ht="16.5" thickBot="1">
      <c r="D9" s="15" t="s">
        <v>16</v>
      </c>
      <c r="E9" s="16">
        <f t="shared" ref="E9:K9" si="4">SUM(E5:E8)</f>
        <v>2785100</v>
      </c>
      <c r="F9" s="16">
        <f t="shared" si="4"/>
        <v>0</v>
      </c>
      <c r="G9" s="16">
        <f t="shared" si="4"/>
        <v>0</v>
      </c>
      <c r="H9" s="16">
        <f t="shared" si="4"/>
        <v>263235</v>
      </c>
      <c r="I9" s="16">
        <f t="shared" si="4"/>
        <v>124587</v>
      </c>
      <c r="J9" s="16">
        <f t="shared" si="4"/>
        <v>387822</v>
      </c>
      <c r="K9" s="16">
        <f t="shared" si="4"/>
        <v>124587</v>
      </c>
      <c r="L9" s="16">
        <f t="shared" ref="L9" si="5">SUM(L5:L8)</f>
        <v>-2397278</v>
      </c>
      <c r="M9" s="30">
        <f>SUM(M5:M8)/4</f>
        <v>-0.73450760256073699</v>
      </c>
    </row>
    <row r="10" spans="2:13" ht="18" customHeight="1" thickBot="1">
      <c r="D10" s="48" t="s">
        <v>17</v>
      </c>
      <c r="E10" s="49"/>
      <c r="F10" s="49"/>
      <c r="G10" s="49"/>
      <c r="H10" s="49"/>
      <c r="I10" s="49"/>
      <c r="J10" s="49"/>
      <c r="K10" s="49"/>
      <c r="L10" s="49"/>
      <c r="M10" s="50"/>
    </row>
    <row r="11" spans="2:13">
      <c r="D11" s="39" t="s">
        <v>0</v>
      </c>
      <c r="E11" s="37" t="s">
        <v>7</v>
      </c>
      <c r="F11" s="37" t="s">
        <v>1</v>
      </c>
      <c r="G11" s="37" t="s">
        <v>2</v>
      </c>
      <c r="H11" s="37" t="s">
        <v>3</v>
      </c>
      <c r="I11" s="37" t="s">
        <v>4</v>
      </c>
      <c r="J11" s="24" t="s">
        <v>5</v>
      </c>
      <c r="K11" s="24" t="s">
        <v>6</v>
      </c>
      <c r="L11" s="37" t="s">
        <v>8</v>
      </c>
      <c r="M11" s="44" t="s">
        <v>9</v>
      </c>
    </row>
    <row r="12" spans="2:13">
      <c r="D12" s="40"/>
      <c r="E12" s="38"/>
      <c r="F12" s="38"/>
      <c r="G12" s="38"/>
      <c r="H12" s="38"/>
      <c r="I12" s="38"/>
      <c r="J12" s="25" t="s">
        <v>10</v>
      </c>
      <c r="K12" s="25" t="s">
        <v>11</v>
      </c>
      <c r="L12" s="38"/>
      <c r="M12" s="45"/>
    </row>
    <row r="13" spans="2:13">
      <c r="B13" s="31">
        <f>IF(M13&gt;79%,ROW(M1),"")</f>
        <v>1</v>
      </c>
      <c r="C13" s="32" t="str">
        <f>IF(M13&lt;=79%,ROW(M1),"")</f>
        <v/>
      </c>
      <c r="D13" s="10" t="s">
        <v>18</v>
      </c>
      <c r="E13" s="26">
        <v>70000</v>
      </c>
      <c r="F13" s="7"/>
      <c r="G13" s="7"/>
      <c r="H13" s="7">
        <v>58200</v>
      </c>
      <c r="I13" s="7">
        <v>0</v>
      </c>
      <c r="J13" s="7">
        <f>I13+H13</f>
        <v>58200</v>
      </c>
      <c r="K13" s="7"/>
      <c r="L13" s="7">
        <f>J13</f>
        <v>58200</v>
      </c>
      <c r="M13" s="28">
        <f>L13/E13</f>
        <v>0.83142857142857141</v>
      </c>
    </row>
    <row r="14" spans="2:13">
      <c r="B14" s="31" t="str">
        <f t="shared" ref="B14:B70" si="6">IF(M14&gt;79%,ROW(M2),"")</f>
        <v/>
      </c>
      <c r="C14" s="32">
        <f t="shared" ref="C14:C69" si="7">IF(M14&lt;=79%,ROW(M2),"")</f>
        <v>2</v>
      </c>
      <c r="D14" s="10" t="s">
        <v>19</v>
      </c>
      <c r="E14" s="26">
        <v>70000</v>
      </c>
      <c r="F14" s="7"/>
      <c r="G14" s="7"/>
      <c r="H14" s="7">
        <v>11111</v>
      </c>
      <c r="I14" s="7">
        <v>0</v>
      </c>
      <c r="J14" s="7">
        <f t="shared" ref="J14:J30" si="8">I14+H14</f>
        <v>11111</v>
      </c>
      <c r="K14" s="7"/>
      <c r="L14" s="7">
        <f t="shared" ref="L14:L30" si="9">J14</f>
        <v>11111</v>
      </c>
      <c r="M14" s="28">
        <f t="shared" ref="M14:M30" si="10">L14/E14</f>
        <v>0.15872857142857144</v>
      </c>
    </row>
    <row r="15" spans="2:13">
      <c r="B15" s="31" t="str">
        <f t="shared" si="6"/>
        <v/>
      </c>
      <c r="C15" s="32">
        <f t="shared" si="7"/>
        <v>3</v>
      </c>
      <c r="D15" s="10" t="s">
        <v>20</v>
      </c>
      <c r="E15" s="26">
        <v>80000</v>
      </c>
      <c r="F15" s="7"/>
      <c r="G15" s="7"/>
      <c r="H15" s="7">
        <v>36982</v>
      </c>
      <c r="I15" s="7">
        <v>0</v>
      </c>
      <c r="J15" s="7">
        <f t="shared" si="8"/>
        <v>36982</v>
      </c>
      <c r="K15" s="7"/>
      <c r="L15" s="7">
        <f t="shared" si="9"/>
        <v>36982</v>
      </c>
      <c r="M15" s="28">
        <f t="shared" si="10"/>
        <v>0.46227499999999999</v>
      </c>
    </row>
    <row r="16" spans="2:13">
      <c r="B16" s="31">
        <f t="shared" si="6"/>
        <v>4</v>
      </c>
      <c r="C16" s="32" t="str">
        <f t="shared" si="7"/>
        <v/>
      </c>
      <c r="D16" s="10" t="s">
        <v>21</v>
      </c>
      <c r="E16" s="26">
        <v>90000</v>
      </c>
      <c r="F16" s="7"/>
      <c r="G16" s="7"/>
      <c r="H16" s="7">
        <v>73560</v>
      </c>
      <c r="I16" s="7">
        <v>0</v>
      </c>
      <c r="J16" s="7">
        <f t="shared" si="8"/>
        <v>73560</v>
      </c>
      <c r="K16" s="7"/>
      <c r="L16" s="7">
        <f t="shared" si="9"/>
        <v>73560</v>
      </c>
      <c r="M16" s="28">
        <f t="shared" si="10"/>
        <v>0.81733333333333336</v>
      </c>
    </row>
    <row r="17" spans="2:13">
      <c r="B17" s="31" t="str">
        <f t="shared" si="6"/>
        <v/>
      </c>
      <c r="C17" s="32">
        <f t="shared" si="7"/>
        <v>5</v>
      </c>
      <c r="D17" s="10" t="s">
        <v>22</v>
      </c>
      <c r="E17" s="26">
        <v>50000</v>
      </c>
      <c r="F17" s="7"/>
      <c r="G17" s="7"/>
      <c r="H17" s="7"/>
      <c r="I17" s="7">
        <v>0</v>
      </c>
      <c r="J17" s="7">
        <f t="shared" si="8"/>
        <v>0</v>
      </c>
      <c r="K17" s="7"/>
      <c r="L17" s="7">
        <f t="shared" si="9"/>
        <v>0</v>
      </c>
      <c r="M17" s="28">
        <f t="shared" si="10"/>
        <v>0</v>
      </c>
    </row>
    <row r="18" spans="2:13">
      <c r="B18" s="31" t="str">
        <f t="shared" si="6"/>
        <v/>
      </c>
      <c r="C18" s="32">
        <f t="shared" si="7"/>
        <v>6</v>
      </c>
      <c r="D18" s="10" t="s">
        <v>23</v>
      </c>
      <c r="E18" s="26">
        <v>110000</v>
      </c>
      <c r="F18" s="7"/>
      <c r="G18" s="7"/>
      <c r="H18" s="7"/>
      <c r="I18" s="7">
        <v>0</v>
      </c>
      <c r="J18" s="7">
        <f t="shared" si="8"/>
        <v>0</v>
      </c>
      <c r="K18" s="7"/>
      <c r="L18" s="7">
        <f t="shared" si="9"/>
        <v>0</v>
      </c>
      <c r="M18" s="28">
        <f t="shared" si="10"/>
        <v>0</v>
      </c>
    </row>
    <row r="19" spans="2:13">
      <c r="B19" s="31" t="str">
        <f t="shared" si="6"/>
        <v/>
      </c>
      <c r="C19" s="32">
        <f t="shared" si="7"/>
        <v>7</v>
      </c>
      <c r="D19" s="10" t="s">
        <v>66</v>
      </c>
      <c r="E19" s="26">
        <v>125000</v>
      </c>
      <c r="F19" s="7"/>
      <c r="G19" s="7"/>
      <c r="H19" s="7"/>
      <c r="I19" s="7">
        <v>0</v>
      </c>
      <c r="J19" s="7">
        <f t="shared" si="8"/>
        <v>0</v>
      </c>
      <c r="K19" s="7"/>
      <c r="L19" s="7">
        <f t="shared" si="9"/>
        <v>0</v>
      </c>
      <c r="M19" s="28">
        <f t="shared" si="10"/>
        <v>0</v>
      </c>
    </row>
    <row r="20" spans="2:13">
      <c r="B20" s="31" t="str">
        <f t="shared" si="6"/>
        <v/>
      </c>
      <c r="C20" s="32">
        <f t="shared" si="7"/>
        <v>8</v>
      </c>
      <c r="D20" s="10" t="s">
        <v>24</v>
      </c>
      <c r="E20" s="26">
        <v>105000</v>
      </c>
      <c r="F20" s="7"/>
      <c r="G20" s="7"/>
      <c r="H20" s="7"/>
      <c r="I20" s="7">
        <v>0</v>
      </c>
      <c r="J20" s="7">
        <f t="shared" si="8"/>
        <v>0</v>
      </c>
      <c r="K20" s="7"/>
      <c r="L20" s="7">
        <f t="shared" si="9"/>
        <v>0</v>
      </c>
      <c r="M20" s="28">
        <f t="shared" si="10"/>
        <v>0</v>
      </c>
    </row>
    <row r="21" spans="2:13">
      <c r="B21" s="31" t="str">
        <f t="shared" si="6"/>
        <v/>
      </c>
      <c r="C21" s="32">
        <f t="shared" si="7"/>
        <v>9</v>
      </c>
      <c r="D21" s="11" t="s">
        <v>25</v>
      </c>
      <c r="E21" s="27">
        <v>90000</v>
      </c>
      <c r="F21" s="29"/>
      <c r="G21" s="29"/>
      <c r="H21" s="29"/>
      <c r="I21" s="7">
        <v>0</v>
      </c>
      <c r="J21" s="7">
        <f t="shared" si="8"/>
        <v>0</v>
      </c>
      <c r="K21" s="29"/>
      <c r="L21" s="7">
        <f t="shared" si="9"/>
        <v>0</v>
      </c>
      <c r="M21" s="28">
        <f t="shared" si="10"/>
        <v>0</v>
      </c>
    </row>
    <row r="22" spans="2:13">
      <c r="B22" s="31" t="str">
        <f t="shared" si="6"/>
        <v/>
      </c>
      <c r="C22" s="32">
        <f t="shared" si="7"/>
        <v>10</v>
      </c>
      <c r="D22" s="11" t="s">
        <v>26</v>
      </c>
      <c r="E22" s="27">
        <v>130000</v>
      </c>
      <c r="F22" s="29"/>
      <c r="G22" s="29"/>
      <c r="H22" s="29"/>
      <c r="I22" s="7">
        <v>0</v>
      </c>
      <c r="J22" s="7">
        <f t="shared" si="8"/>
        <v>0</v>
      </c>
      <c r="K22" s="29"/>
      <c r="L22" s="7">
        <f t="shared" si="9"/>
        <v>0</v>
      </c>
      <c r="M22" s="28">
        <f t="shared" si="10"/>
        <v>0</v>
      </c>
    </row>
    <row r="23" spans="2:13">
      <c r="B23" s="31" t="str">
        <f t="shared" si="6"/>
        <v/>
      </c>
      <c r="C23" s="32">
        <f t="shared" si="7"/>
        <v>11</v>
      </c>
      <c r="D23" s="11" t="s">
        <v>27</v>
      </c>
      <c r="E23" s="27">
        <v>160000</v>
      </c>
      <c r="F23" s="29"/>
      <c r="G23" s="29"/>
      <c r="H23" s="29"/>
      <c r="I23" s="7">
        <v>0</v>
      </c>
      <c r="J23" s="7">
        <f t="shared" si="8"/>
        <v>0</v>
      </c>
      <c r="K23" s="29"/>
      <c r="L23" s="7">
        <f t="shared" si="9"/>
        <v>0</v>
      </c>
      <c r="M23" s="28">
        <f t="shared" si="10"/>
        <v>0</v>
      </c>
    </row>
    <row r="24" spans="2:13">
      <c r="B24" s="31" t="str">
        <f t="shared" si="6"/>
        <v/>
      </c>
      <c r="C24" s="32">
        <f t="shared" si="7"/>
        <v>12</v>
      </c>
      <c r="D24" s="10" t="s">
        <v>28</v>
      </c>
      <c r="E24" s="26">
        <v>75000</v>
      </c>
      <c r="F24" s="7"/>
      <c r="G24" s="7"/>
      <c r="H24" s="7"/>
      <c r="I24" s="7">
        <v>0</v>
      </c>
      <c r="J24" s="7">
        <f t="shared" si="8"/>
        <v>0</v>
      </c>
      <c r="K24" s="7"/>
      <c r="L24" s="7">
        <f t="shared" si="9"/>
        <v>0</v>
      </c>
      <c r="M24" s="28">
        <f t="shared" si="10"/>
        <v>0</v>
      </c>
    </row>
    <row r="25" spans="2:13">
      <c r="B25" s="31" t="str">
        <f t="shared" si="6"/>
        <v/>
      </c>
      <c r="C25" s="32">
        <f t="shared" si="7"/>
        <v>13</v>
      </c>
      <c r="D25" s="10" t="s">
        <v>29</v>
      </c>
      <c r="E25" s="26">
        <v>85000</v>
      </c>
      <c r="F25" s="7"/>
      <c r="G25" s="7"/>
      <c r="H25" s="7"/>
      <c r="I25" s="7">
        <v>0</v>
      </c>
      <c r="J25" s="7">
        <f t="shared" si="8"/>
        <v>0</v>
      </c>
      <c r="K25" s="7"/>
      <c r="L25" s="7">
        <f t="shared" si="9"/>
        <v>0</v>
      </c>
      <c r="M25" s="28">
        <f t="shared" si="10"/>
        <v>0</v>
      </c>
    </row>
    <row r="26" spans="2:13">
      <c r="B26" s="31" t="str">
        <f t="shared" si="6"/>
        <v/>
      </c>
      <c r="C26" s="32">
        <f t="shared" si="7"/>
        <v>14</v>
      </c>
      <c r="D26" s="10" t="s">
        <v>30</v>
      </c>
      <c r="E26" s="26">
        <v>95000</v>
      </c>
      <c r="F26" s="7"/>
      <c r="G26" s="7"/>
      <c r="H26" s="7"/>
      <c r="I26" s="7">
        <v>0</v>
      </c>
      <c r="J26" s="7">
        <f t="shared" si="8"/>
        <v>0</v>
      </c>
      <c r="K26" s="7"/>
      <c r="L26" s="7">
        <f t="shared" si="9"/>
        <v>0</v>
      </c>
      <c r="M26" s="28">
        <f t="shared" si="10"/>
        <v>0</v>
      </c>
    </row>
    <row r="27" spans="2:13">
      <c r="B27" s="31" t="str">
        <f t="shared" si="6"/>
        <v/>
      </c>
      <c r="C27" s="32">
        <f t="shared" si="7"/>
        <v>15</v>
      </c>
      <c r="D27" s="10" t="s">
        <v>31</v>
      </c>
      <c r="E27" s="26">
        <v>10100</v>
      </c>
      <c r="F27" s="7"/>
      <c r="G27" s="7"/>
      <c r="H27" s="7"/>
      <c r="I27" s="7">
        <v>0</v>
      </c>
      <c r="J27" s="7">
        <f t="shared" si="8"/>
        <v>0</v>
      </c>
      <c r="K27" s="7"/>
      <c r="L27" s="7">
        <f t="shared" si="9"/>
        <v>0</v>
      </c>
      <c r="M27" s="28">
        <f t="shared" si="10"/>
        <v>0</v>
      </c>
    </row>
    <row r="28" spans="2:13">
      <c r="B28" s="31" t="str">
        <f t="shared" si="6"/>
        <v/>
      </c>
      <c r="C28" s="32">
        <f t="shared" si="7"/>
        <v>16</v>
      </c>
      <c r="D28" s="10" t="s">
        <v>32</v>
      </c>
      <c r="E28" s="26">
        <v>300000</v>
      </c>
      <c r="F28" s="7"/>
      <c r="G28" s="7"/>
      <c r="H28" s="7"/>
      <c r="I28" s="7">
        <v>0</v>
      </c>
      <c r="J28" s="7">
        <f t="shared" si="8"/>
        <v>0</v>
      </c>
      <c r="K28" s="7"/>
      <c r="L28" s="7">
        <f t="shared" si="9"/>
        <v>0</v>
      </c>
      <c r="M28" s="28">
        <f t="shared" si="10"/>
        <v>0</v>
      </c>
    </row>
    <row r="29" spans="2:13">
      <c r="B29" s="31" t="str">
        <f t="shared" si="6"/>
        <v/>
      </c>
      <c r="C29" s="32">
        <f t="shared" si="7"/>
        <v>17</v>
      </c>
      <c r="D29" s="10" t="s">
        <v>33</v>
      </c>
      <c r="E29" s="26">
        <v>200000</v>
      </c>
      <c r="F29" s="7"/>
      <c r="G29" s="7"/>
      <c r="H29" s="7"/>
      <c r="I29" s="7">
        <v>0</v>
      </c>
      <c r="J29" s="7">
        <f t="shared" si="8"/>
        <v>0</v>
      </c>
      <c r="K29" s="7"/>
      <c r="L29" s="7">
        <f t="shared" si="9"/>
        <v>0</v>
      </c>
      <c r="M29" s="28">
        <f t="shared" si="10"/>
        <v>0</v>
      </c>
    </row>
    <row r="30" spans="2:13">
      <c r="B30" s="31" t="str">
        <f t="shared" si="6"/>
        <v/>
      </c>
      <c r="C30" s="32">
        <f t="shared" si="7"/>
        <v>18</v>
      </c>
      <c r="D30" s="10" t="s">
        <v>34</v>
      </c>
      <c r="E30" s="26">
        <v>250000</v>
      </c>
      <c r="F30" s="7"/>
      <c r="G30" s="7"/>
      <c r="H30" s="7"/>
      <c r="I30" s="7">
        <v>0</v>
      </c>
      <c r="J30" s="7">
        <f t="shared" si="8"/>
        <v>0</v>
      </c>
      <c r="K30" s="7"/>
      <c r="L30" s="7">
        <f t="shared" si="9"/>
        <v>0</v>
      </c>
      <c r="M30" s="28">
        <f t="shared" si="10"/>
        <v>0</v>
      </c>
    </row>
    <row r="31" spans="2:13" ht="15.75" thickBot="1">
      <c r="B31" s="31"/>
      <c r="C31" s="32" t="str">
        <f t="shared" si="7"/>
        <v/>
      </c>
      <c r="D31" s="17" t="s">
        <v>16</v>
      </c>
      <c r="E31" s="4">
        <f t="shared" ref="E31:K31" si="11">SUM(E13:E30)</f>
        <v>2095100</v>
      </c>
      <c r="F31" s="4">
        <f t="shared" si="11"/>
        <v>0</v>
      </c>
      <c r="G31" s="4">
        <f t="shared" si="11"/>
        <v>0</v>
      </c>
      <c r="H31" s="4">
        <f t="shared" si="11"/>
        <v>179853</v>
      </c>
      <c r="I31" s="4">
        <f t="shared" si="11"/>
        <v>0</v>
      </c>
      <c r="J31" s="4">
        <f t="shared" si="11"/>
        <v>179853</v>
      </c>
      <c r="K31" s="4">
        <f t="shared" si="11"/>
        <v>0</v>
      </c>
      <c r="L31" s="4">
        <f t="shared" ref="L31:M31" si="12">SUM(L13:L30)</f>
        <v>179853</v>
      </c>
      <c r="M31" s="18">
        <f t="shared" si="12"/>
        <v>2.2697654761904764</v>
      </c>
    </row>
    <row r="32" spans="2:13" ht="16.5" thickBot="1">
      <c r="B32" s="31" t="str">
        <f t="shared" si="6"/>
        <v/>
      </c>
      <c r="C32" s="32"/>
      <c r="D32" s="48" t="s">
        <v>35</v>
      </c>
      <c r="E32" s="49"/>
      <c r="F32" s="49"/>
      <c r="G32" s="49"/>
      <c r="H32" s="49"/>
      <c r="I32" s="49"/>
      <c r="J32" s="49"/>
      <c r="K32" s="49"/>
      <c r="L32" s="49"/>
      <c r="M32" s="50"/>
    </row>
    <row r="33" spans="2:13">
      <c r="B33" s="31"/>
      <c r="C33" s="32" t="str">
        <f t="shared" si="7"/>
        <v/>
      </c>
      <c r="D33" s="39" t="s">
        <v>0</v>
      </c>
      <c r="E33" s="37" t="s">
        <v>7</v>
      </c>
      <c r="F33" s="37" t="s">
        <v>1</v>
      </c>
      <c r="G33" s="37" t="s">
        <v>2</v>
      </c>
      <c r="H33" s="37" t="s">
        <v>3</v>
      </c>
      <c r="I33" s="37" t="s">
        <v>4</v>
      </c>
      <c r="J33" s="24" t="s">
        <v>5</v>
      </c>
      <c r="K33" s="24" t="s">
        <v>6</v>
      </c>
      <c r="L33" s="37" t="s">
        <v>8</v>
      </c>
      <c r="M33" s="44" t="s">
        <v>9</v>
      </c>
    </row>
    <row r="34" spans="2:13">
      <c r="B34" s="31" t="str">
        <f t="shared" si="6"/>
        <v/>
      </c>
      <c r="C34" s="32"/>
      <c r="D34" s="40"/>
      <c r="E34" s="38"/>
      <c r="F34" s="38"/>
      <c r="G34" s="38"/>
      <c r="H34" s="38"/>
      <c r="I34" s="38"/>
      <c r="J34" s="25" t="s">
        <v>10</v>
      </c>
      <c r="K34" s="25" t="s">
        <v>11</v>
      </c>
      <c r="L34" s="38"/>
      <c r="M34" s="45"/>
    </row>
    <row r="35" spans="2:13">
      <c r="B35" s="31">
        <f t="shared" si="6"/>
        <v>23</v>
      </c>
      <c r="C35" s="32" t="str">
        <f t="shared" si="7"/>
        <v/>
      </c>
      <c r="D35" s="10" t="s">
        <v>36</v>
      </c>
      <c r="E35" s="2">
        <v>30000</v>
      </c>
      <c r="F35" s="3"/>
      <c r="G35" s="3"/>
      <c r="H35" s="3"/>
      <c r="I35" s="7">
        <v>35000</v>
      </c>
      <c r="J35" s="7">
        <f>I35+H35</f>
        <v>35000</v>
      </c>
      <c r="K35" s="3"/>
      <c r="L35" s="7">
        <f>J35</f>
        <v>35000</v>
      </c>
      <c r="M35" s="28">
        <f>L35/E35</f>
        <v>1.1666666666666667</v>
      </c>
    </row>
    <row r="36" spans="2:13">
      <c r="B36" s="31" t="str">
        <f t="shared" si="6"/>
        <v/>
      </c>
      <c r="C36" s="32">
        <f t="shared" si="7"/>
        <v>24</v>
      </c>
      <c r="D36" s="10" t="s">
        <v>37</v>
      </c>
      <c r="E36" s="2">
        <v>30000</v>
      </c>
      <c r="F36" s="3"/>
      <c r="G36" s="3"/>
      <c r="H36" s="3"/>
      <c r="I36" s="7">
        <v>15000</v>
      </c>
      <c r="J36" s="7">
        <f t="shared" ref="J36:J46" si="13">I36+H36</f>
        <v>15000</v>
      </c>
      <c r="K36" s="3"/>
      <c r="L36" s="7">
        <f t="shared" ref="L36:L46" si="14">J36</f>
        <v>15000</v>
      </c>
      <c r="M36" s="28">
        <f t="shared" ref="M36:M46" si="15">L36/E36</f>
        <v>0.5</v>
      </c>
    </row>
    <row r="37" spans="2:13">
      <c r="B37" s="31" t="str">
        <f t="shared" si="6"/>
        <v/>
      </c>
      <c r="C37" s="32">
        <f t="shared" si="7"/>
        <v>25</v>
      </c>
      <c r="D37" s="10" t="s">
        <v>38</v>
      </c>
      <c r="E37" s="2">
        <v>30000</v>
      </c>
      <c r="F37" s="3"/>
      <c r="G37" s="3"/>
      <c r="H37" s="3"/>
      <c r="I37" s="7">
        <v>0</v>
      </c>
      <c r="J37" s="7">
        <f t="shared" si="13"/>
        <v>0</v>
      </c>
      <c r="K37" s="3"/>
      <c r="L37" s="7">
        <f t="shared" si="14"/>
        <v>0</v>
      </c>
      <c r="M37" s="28">
        <f t="shared" si="15"/>
        <v>0</v>
      </c>
    </row>
    <row r="38" spans="2:13">
      <c r="B38" s="31" t="str">
        <f t="shared" si="6"/>
        <v/>
      </c>
      <c r="C38" s="32">
        <f t="shared" si="7"/>
        <v>26</v>
      </c>
      <c r="D38" s="10" t="s">
        <v>39</v>
      </c>
      <c r="E38" s="2">
        <v>30000</v>
      </c>
      <c r="F38" s="3"/>
      <c r="G38" s="3"/>
      <c r="H38" s="3"/>
      <c r="I38" s="7">
        <v>0</v>
      </c>
      <c r="J38" s="7">
        <f t="shared" si="13"/>
        <v>0</v>
      </c>
      <c r="K38" s="3"/>
      <c r="L38" s="7">
        <f t="shared" si="14"/>
        <v>0</v>
      </c>
      <c r="M38" s="28">
        <f t="shared" si="15"/>
        <v>0</v>
      </c>
    </row>
    <row r="39" spans="2:13">
      <c r="B39" s="31">
        <f t="shared" si="6"/>
        <v>27</v>
      </c>
      <c r="C39" s="32" t="str">
        <f t="shared" si="7"/>
        <v/>
      </c>
      <c r="D39" s="10" t="s">
        <v>40</v>
      </c>
      <c r="E39" s="2">
        <v>30000</v>
      </c>
      <c r="F39" s="3"/>
      <c r="G39" s="3"/>
      <c r="H39" s="3"/>
      <c r="I39" s="7">
        <v>25987</v>
      </c>
      <c r="J39" s="7">
        <f t="shared" si="13"/>
        <v>25987</v>
      </c>
      <c r="K39" s="3"/>
      <c r="L39" s="7">
        <f t="shared" si="14"/>
        <v>25987</v>
      </c>
      <c r="M39" s="28">
        <f t="shared" si="15"/>
        <v>0.8662333333333333</v>
      </c>
    </row>
    <row r="40" spans="2:13">
      <c r="B40" s="31" t="str">
        <f t="shared" si="6"/>
        <v/>
      </c>
      <c r="C40" s="32">
        <f t="shared" si="7"/>
        <v>28</v>
      </c>
      <c r="D40" s="10" t="s">
        <v>41</v>
      </c>
      <c r="E40" s="2">
        <v>30000</v>
      </c>
      <c r="F40" s="3"/>
      <c r="G40" s="3"/>
      <c r="H40" s="3"/>
      <c r="I40" s="7">
        <v>0</v>
      </c>
      <c r="J40" s="7">
        <f t="shared" si="13"/>
        <v>0</v>
      </c>
      <c r="K40" s="3"/>
      <c r="L40" s="7">
        <f t="shared" si="14"/>
        <v>0</v>
      </c>
      <c r="M40" s="28">
        <f t="shared" si="15"/>
        <v>0</v>
      </c>
    </row>
    <row r="41" spans="2:13">
      <c r="B41" s="31" t="str">
        <f t="shared" si="6"/>
        <v/>
      </c>
      <c r="C41" s="32">
        <f t="shared" si="7"/>
        <v>29</v>
      </c>
      <c r="D41" s="10" t="s">
        <v>42</v>
      </c>
      <c r="E41" s="2">
        <v>30000</v>
      </c>
      <c r="F41" s="3"/>
      <c r="G41" s="3"/>
      <c r="H41" s="3"/>
      <c r="I41" s="7">
        <v>0</v>
      </c>
      <c r="J41" s="7">
        <f t="shared" si="13"/>
        <v>0</v>
      </c>
      <c r="K41" s="3"/>
      <c r="L41" s="7">
        <f t="shared" si="14"/>
        <v>0</v>
      </c>
      <c r="M41" s="28">
        <f t="shared" si="15"/>
        <v>0</v>
      </c>
    </row>
    <row r="42" spans="2:13">
      <c r="B42" s="31">
        <f t="shared" si="6"/>
        <v>30</v>
      </c>
      <c r="C42" s="32" t="str">
        <f t="shared" si="7"/>
        <v/>
      </c>
      <c r="D42" s="10" t="s">
        <v>43</v>
      </c>
      <c r="E42" s="2">
        <v>30000</v>
      </c>
      <c r="F42" s="3"/>
      <c r="G42" s="3"/>
      <c r="H42" s="3"/>
      <c r="I42" s="7">
        <v>24500</v>
      </c>
      <c r="J42" s="7">
        <f t="shared" si="13"/>
        <v>24500</v>
      </c>
      <c r="K42" s="3"/>
      <c r="L42" s="7">
        <f t="shared" si="14"/>
        <v>24500</v>
      </c>
      <c r="M42" s="28">
        <f t="shared" si="15"/>
        <v>0.81666666666666665</v>
      </c>
    </row>
    <row r="43" spans="2:13">
      <c r="B43" s="31" t="str">
        <f t="shared" si="6"/>
        <v/>
      </c>
      <c r="C43" s="32">
        <f t="shared" si="7"/>
        <v>31</v>
      </c>
      <c r="D43" s="10" t="s">
        <v>44</v>
      </c>
      <c r="E43" s="2">
        <v>30000</v>
      </c>
      <c r="F43" s="3"/>
      <c r="G43" s="3"/>
      <c r="H43" s="3"/>
      <c r="I43" s="7">
        <v>0</v>
      </c>
      <c r="J43" s="7">
        <f t="shared" si="13"/>
        <v>0</v>
      </c>
      <c r="K43" s="3"/>
      <c r="L43" s="7">
        <f t="shared" si="14"/>
        <v>0</v>
      </c>
      <c r="M43" s="28">
        <f t="shared" si="15"/>
        <v>0</v>
      </c>
    </row>
    <row r="44" spans="2:13">
      <c r="B44" s="31">
        <f t="shared" si="6"/>
        <v>32</v>
      </c>
      <c r="C44" s="32" t="str">
        <f t="shared" si="7"/>
        <v/>
      </c>
      <c r="D44" s="10" t="s">
        <v>45</v>
      </c>
      <c r="E44" s="2">
        <v>30000</v>
      </c>
      <c r="F44" s="3"/>
      <c r="G44" s="3"/>
      <c r="H44" s="3"/>
      <c r="I44" s="7">
        <v>24100</v>
      </c>
      <c r="J44" s="7">
        <f t="shared" si="13"/>
        <v>24100</v>
      </c>
      <c r="K44" s="3"/>
      <c r="L44" s="7">
        <f t="shared" si="14"/>
        <v>24100</v>
      </c>
      <c r="M44" s="28">
        <f t="shared" si="15"/>
        <v>0.80333333333333334</v>
      </c>
    </row>
    <row r="45" spans="2:13">
      <c r="B45" s="31" t="str">
        <f t="shared" si="6"/>
        <v/>
      </c>
      <c r="C45" s="32">
        <f t="shared" si="7"/>
        <v>33</v>
      </c>
      <c r="D45" s="10" t="s">
        <v>46</v>
      </c>
      <c r="E45" s="2">
        <v>30000</v>
      </c>
      <c r="F45" s="3"/>
      <c r="G45" s="3"/>
      <c r="H45" s="3"/>
      <c r="I45" s="7">
        <v>0</v>
      </c>
      <c r="J45" s="7">
        <f t="shared" si="13"/>
        <v>0</v>
      </c>
      <c r="K45" s="3"/>
      <c r="L45" s="7">
        <f t="shared" si="14"/>
        <v>0</v>
      </c>
      <c r="M45" s="28">
        <f t="shared" si="15"/>
        <v>0</v>
      </c>
    </row>
    <row r="46" spans="2:13">
      <c r="B46" s="31" t="str">
        <f t="shared" si="6"/>
        <v/>
      </c>
      <c r="C46" s="32">
        <f t="shared" si="7"/>
        <v>34</v>
      </c>
      <c r="D46" s="10" t="s">
        <v>47</v>
      </c>
      <c r="E46" s="2">
        <v>30000</v>
      </c>
      <c r="F46" s="3"/>
      <c r="G46" s="3"/>
      <c r="H46" s="3"/>
      <c r="I46" s="7">
        <v>0</v>
      </c>
      <c r="J46" s="7">
        <f t="shared" si="13"/>
        <v>0</v>
      </c>
      <c r="K46" s="3"/>
      <c r="L46" s="7">
        <f t="shared" si="14"/>
        <v>0</v>
      </c>
      <c r="M46" s="28">
        <f t="shared" si="15"/>
        <v>0</v>
      </c>
    </row>
    <row r="47" spans="2:13" ht="16.5" thickBot="1">
      <c r="B47" s="31"/>
      <c r="C47" s="32" t="str">
        <f t="shared" si="7"/>
        <v/>
      </c>
      <c r="D47" s="19" t="s">
        <v>16</v>
      </c>
      <c r="E47" s="20">
        <f t="shared" ref="E47:K47" si="16">SUM(E35:E46)</f>
        <v>360000</v>
      </c>
      <c r="F47" s="20">
        <f t="shared" si="16"/>
        <v>0</v>
      </c>
      <c r="G47" s="20">
        <f t="shared" si="16"/>
        <v>0</v>
      </c>
      <c r="H47" s="20">
        <f t="shared" si="16"/>
        <v>0</v>
      </c>
      <c r="I47" s="20">
        <f t="shared" si="16"/>
        <v>124587</v>
      </c>
      <c r="J47" s="20">
        <f t="shared" si="16"/>
        <v>124587</v>
      </c>
      <c r="K47" s="20">
        <f t="shared" si="16"/>
        <v>0</v>
      </c>
      <c r="L47" s="20">
        <f t="shared" ref="L47:M47" si="17">SUM(L35:L46)</f>
        <v>124587</v>
      </c>
      <c r="M47" s="21">
        <f t="shared" si="17"/>
        <v>4.1529000000000007</v>
      </c>
    </row>
    <row r="48" spans="2:13" ht="18" customHeight="1" thickBot="1">
      <c r="B48" s="31" t="str">
        <f t="shared" si="6"/>
        <v/>
      </c>
      <c r="C48" s="32"/>
      <c r="D48" s="48" t="s">
        <v>48</v>
      </c>
      <c r="E48" s="49"/>
      <c r="F48" s="49"/>
      <c r="G48" s="49"/>
      <c r="H48" s="49"/>
      <c r="I48" s="49"/>
      <c r="J48" s="49"/>
      <c r="K48" s="49"/>
      <c r="L48" s="49"/>
      <c r="M48" s="50"/>
    </row>
    <row r="49" spans="2:13" s="5" customFormat="1">
      <c r="B49" s="31"/>
      <c r="C49" s="32" t="str">
        <f t="shared" si="7"/>
        <v/>
      </c>
      <c r="D49" s="39" t="s">
        <v>0</v>
      </c>
      <c r="E49" s="37" t="s">
        <v>7</v>
      </c>
      <c r="F49" s="37" t="s">
        <v>1</v>
      </c>
      <c r="G49" s="37" t="s">
        <v>2</v>
      </c>
      <c r="H49" s="37" t="s">
        <v>3</v>
      </c>
      <c r="I49" s="37" t="s">
        <v>4</v>
      </c>
      <c r="J49" s="24" t="s">
        <v>5</v>
      </c>
      <c r="K49" s="24" t="s">
        <v>6</v>
      </c>
      <c r="L49" s="37" t="s">
        <v>8</v>
      </c>
      <c r="M49" s="44" t="s">
        <v>9</v>
      </c>
    </row>
    <row r="50" spans="2:13" s="5" customFormat="1">
      <c r="B50" s="31" t="str">
        <f t="shared" si="6"/>
        <v/>
      </c>
      <c r="C50" s="32"/>
      <c r="D50" s="40"/>
      <c r="E50" s="38"/>
      <c r="F50" s="38"/>
      <c r="G50" s="38"/>
      <c r="H50" s="38"/>
      <c r="I50" s="38"/>
      <c r="J50" s="25" t="s">
        <v>10</v>
      </c>
      <c r="K50" s="25" t="s">
        <v>11</v>
      </c>
      <c r="L50" s="38"/>
      <c r="M50" s="45"/>
    </row>
    <row r="51" spans="2:13">
      <c r="B51" s="31">
        <f t="shared" si="6"/>
        <v>39</v>
      </c>
      <c r="C51" s="32" t="str">
        <f t="shared" si="7"/>
        <v/>
      </c>
      <c r="D51" s="10" t="s">
        <v>49</v>
      </c>
      <c r="E51" s="2">
        <v>20000</v>
      </c>
      <c r="F51" s="3"/>
      <c r="G51" s="3"/>
      <c r="H51" s="3">
        <v>16085</v>
      </c>
      <c r="I51" s="3"/>
      <c r="J51" s="3">
        <f>I51+H51</f>
        <v>16085</v>
      </c>
      <c r="K51" s="3"/>
      <c r="L51" s="7">
        <f>J51</f>
        <v>16085</v>
      </c>
      <c r="M51" s="28">
        <f>L51/E51</f>
        <v>0.80425000000000002</v>
      </c>
    </row>
    <row r="52" spans="2:13">
      <c r="B52" s="31" t="str">
        <f t="shared" si="6"/>
        <v/>
      </c>
      <c r="C52" s="32">
        <f t="shared" si="7"/>
        <v>40</v>
      </c>
      <c r="D52" s="10" t="s">
        <v>50</v>
      </c>
      <c r="E52" s="2">
        <v>20000</v>
      </c>
      <c r="F52" s="3"/>
      <c r="G52" s="3"/>
      <c r="H52" s="3"/>
      <c r="I52" s="3"/>
      <c r="J52" s="3">
        <f t="shared" ref="J52:J62" si="18">I52+H52</f>
        <v>0</v>
      </c>
      <c r="K52" s="3"/>
      <c r="L52" s="7">
        <f t="shared" ref="L52:L62" si="19">J52</f>
        <v>0</v>
      </c>
      <c r="M52" s="28">
        <f t="shared" ref="M52:M62" si="20">L52/E52</f>
        <v>0</v>
      </c>
    </row>
    <row r="53" spans="2:13">
      <c r="B53" s="31" t="str">
        <f t="shared" si="6"/>
        <v/>
      </c>
      <c r="C53" s="32">
        <f t="shared" si="7"/>
        <v>41</v>
      </c>
      <c r="D53" s="10" t="s">
        <v>51</v>
      </c>
      <c r="E53" s="2">
        <v>20000</v>
      </c>
      <c r="F53" s="3"/>
      <c r="G53" s="3"/>
      <c r="H53" s="3"/>
      <c r="I53" s="3"/>
      <c r="J53" s="3">
        <f t="shared" si="18"/>
        <v>0</v>
      </c>
      <c r="K53" s="3"/>
      <c r="L53" s="7">
        <f t="shared" si="19"/>
        <v>0</v>
      </c>
      <c r="M53" s="28">
        <f t="shared" si="20"/>
        <v>0</v>
      </c>
    </row>
    <row r="54" spans="2:13">
      <c r="B54" s="31" t="str">
        <f t="shared" si="6"/>
        <v/>
      </c>
      <c r="C54" s="32">
        <f t="shared" si="7"/>
        <v>42</v>
      </c>
      <c r="D54" s="10" t="s">
        <v>52</v>
      </c>
      <c r="E54" s="2">
        <v>20000</v>
      </c>
      <c r="F54" s="3"/>
      <c r="G54" s="3"/>
      <c r="H54" s="3"/>
      <c r="I54" s="3"/>
      <c r="J54" s="3">
        <f t="shared" si="18"/>
        <v>0</v>
      </c>
      <c r="K54" s="3"/>
      <c r="L54" s="7">
        <f t="shared" si="19"/>
        <v>0</v>
      </c>
      <c r="M54" s="28">
        <f t="shared" si="20"/>
        <v>0</v>
      </c>
    </row>
    <row r="55" spans="2:13">
      <c r="B55" s="31" t="str">
        <f t="shared" si="6"/>
        <v/>
      </c>
      <c r="C55" s="32">
        <f t="shared" si="7"/>
        <v>43</v>
      </c>
      <c r="D55" s="10" t="s">
        <v>53</v>
      </c>
      <c r="E55" s="2">
        <v>20000</v>
      </c>
      <c r="F55" s="3"/>
      <c r="G55" s="3"/>
      <c r="H55" s="3">
        <v>15599</v>
      </c>
      <c r="I55" s="3"/>
      <c r="J55" s="3">
        <f t="shared" si="18"/>
        <v>15599</v>
      </c>
      <c r="K55" s="3"/>
      <c r="L55" s="7">
        <f t="shared" si="19"/>
        <v>15599</v>
      </c>
      <c r="M55" s="28">
        <f t="shared" si="20"/>
        <v>0.77995000000000003</v>
      </c>
    </row>
    <row r="56" spans="2:13">
      <c r="B56" s="31" t="str">
        <f t="shared" si="6"/>
        <v/>
      </c>
      <c r="C56" s="32">
        <f t="shared" si="7"/>
        <v>44</v>
      </c>
      <c r="D56" s="10" t="s">
        <v>54</v>
      </c>
      <c r="E56" s="2">
        <v>20000</v>
      </c>
      <c r="F56" s="3"/>
      <c r="G56" s="3"/>
      <c r="H56" s="3"/>
      <c r="I56" s="3"/>
      <c r="J56" s="3">
        <f t="shared" si="18"/>
        <v>0</v>
      </c>
      <c r="K56" s="3"/>
      <c r="L56" s="7">
        <f t="shared" si="19"/>
        <v>0</v>
      </c>
      <c r="M56" s="28">
        <f t="shared" si="20"/>
        <v>0</v>
      </c>
    </row>
    <row r="57" spans="2:13">
      <c r="B57" s="31" t="str">
        <f t="shared" si="6"/>
        <v/>
      </c>
      <c r="C57" s="32">
        <f t="shared" si="7"/>
        <v>45</v>
      </c>
      <c r="D57" s="10" t="s">
        <v>55</v>
      </c>
      <c r="E57" s="2">
        <v>20000</v>
      </c>
      <c r="F57" s="3"/>
      <c r="G57" s="3"/>
      <c r="H57" s="3">
        <v>11000</v>
      </c>
      <c r="I57" s="3"/>
      <c r="J57" s="3">
        <f t="shared" si="18"/>
        <v>11000</v>
      </c>
      <c r="K57" s="3"/>
      <c r="L57" s="7">
        <f t="shared" si="19"/>
        <v>11000</v>
      </c>
      <c r="M57" s="28">
        <f t="shared" si="20"/>
        <v>0.55000000000000004</v>
      </c>
    </row>
    <row r="58" spans="2:13">
      <c r="B58" s="31" t="str">
        <f t="shared" si="6"/>
        <v/>
      </c>
      <c r="C58" s="32">
        <f t="shared" si="7"/>
        <v>46</v>
      </c>
      <c r="D58" s="10" t="s">
        <v>56</v>
      </c>
      <c r="E58" s="2">
        <v>20000</v>
      </c>
      <c r="F58" s="3"/>
      <c r="G58" s="3"/>
      <c r="H58" s="3"/>
      <c r="I58" s="3"/>
      <c r="J58" s="3">
        <f t="shared" si="18"/>
        <v>0</v>
      </c>
      <c r="K58" s="3"/>
      <c r="L58" s="7">
        <f t="shared" si="19"/>
        <v>0</v>
      </c>
      <c r="M58" s="28">
        <f t="shared" si="20"/>
        <v>0</v>
      </c>
    </row>
    <row r="59" spans="2:13">
      <c r="B59" s="31" t="str">
        <f t="shared" si="6"/>
        <v/>
      </c>
      <c r="C59" s="32">
        <f t="shared" si="7"/>
        <v>47</v>
      </c>
      <c r="D59" s="10" t="s">
        <v>57</v>
      </c>
      <c r="E59" s="2">
        <v>20000</v>
      </c>
      <c r="F59" s="3"/>
      <c r="G59" s="3"/>
      <c r="H59" s="3"/>
      <c r="I59" s="3"/>
      <c r="J59" s="3">
        <f t="shared" si="18"/>
        <v>0</v>
      </c>
      <c r="K59" s="3"/>
      <c r="L59" s="7">
        <f t="shared" si="19"/>
        <v>0</v>
      </c>
      <c r="M59" s="28">
        <f t="shared" si="20"/>
        <v>0</v>
      </c>
    </row>
    <row r="60" spans="2:13">
      <c r="B60" s="31" t="str">
        <f t="shared" si="6"/>
        <v/>
      </c>
      <c r="C60" s="32">
        <f t="shared" si="7"/>
        <v>48</v>
      </c>
      <c r="D60" s="10" t="s">
        <v>58</v>
      </c>
      <c r="E60" s="2">
        <v>20000</v>
      </c>
      <c r="F60" s="3"/>
      <c r="G60" s="3"/>
      <c r="H60" s="3"/>
      <c r="I60" s="3"/>
      <c r="J60" s="3">
        <f t="shared" si="18"/>
        <v>0</v>
      </c>
      <c r="K60" s="3"/>
      <c r="L60" s="7">
        <f t="shared" si="19"/>
        <v>0</v>
      </c>
      <c r="M60" s="28">
        <f t="shared" si="20"/>
        <v>0</v>
      </c>
    </row>
    <row r="61" spans="2:13">
      <c r="B61" s="31" t="str">
        <f t="shared" si="6"/>
        <v/>
      </c>
      <c r="C61" s="32">
        <f t="shared" si="7"/>
        <v>49</v>
      </c>
      <c r="D61" s="10" t="s">
        <v>59</v>
      </c>
      <c r="E61" s="2">
        <v>20000</v>
      </c>
      <c r="F61" s="3"/>
      <c r="G61" s="3"/>
      <c r="H61" s="3"/>
      <c r="I61" s="3"/>
      <c r="J61" s="3">
        <f t="shared" si="18"/>
        <v>0</v>
      </c>
      <c r="K61" s="3"/>
      <c r="L61" s="7">
        <f t="shared" si="19"/>
        <v>0</v>
      </c>
      <c r="M61" s="28">
        <f t="shared" si="20"/>
        <v>0</v>
      </c>
    </row>
    <row r="62" spans="2:13">
      <c r="B62" s="31" t="str">
        <f t="shared" si="6"/>
        <v/>
      </c>
      <c r="C62" s="32">
        <f t="shared" si="7"/>
        <v>50</v>
      </c>
      <c r="D62" s="10" t="s">
        <v>60</v>
      </c>
      <c r="E62" s="2">
        <v>20000</v>
      </c>
      <c r="F62" s="3"/>
      <c r="G62" s="3"/>
      <c r="H62" s="3"/>
      <c r="I62" s="3"/>
      <c r="J62" s="3">
        <f t="shared" si="18"/>
        <v>0</v>
      </c>
      <c r="K62" s="3"/>
      <c r="L62" s="7">
        <f t="shared" si="19"/>
        <v>0</v>
      </c>
      <c r="M62" s="28">
        <f t="shared" si="20"/>
        <v>0</v>
      </c>
    </row>
    <row r="63" spans="2:13" ht="15.75" thickBot="1">
      <c r="B63" s="31">
        <f t="shared" si="6"/>
        <v>51</v>
      </c>
      <c r="C63" s="32"/>
      <c r="D63" s="17" t="s">
        <v>16</v>
      </c>
      <c r="E63" s="4">
        <f t="shared" ref="E63:K63" si="21">SUM(E51:E62)</f>
        <v>240000</v>
      </c>
      <c r="F63" s="4">
        <f t="shared" si="21"/>
        <v>0</v>
      </c>
      <c r="G63" s="4">
        <f t="shared" si="21"/>
        <v>0</v>
      </c>
      <c r="H63" s="4">
        <f t="shared" si="21"/>
        <v>42684</v>
      </c>
      <c r="I63" s="4">
        <f t="shared" si="21"/>
        <v>0</v>
      </c>
      <c r="J63" s="4">
        <f t="shared" si="21"/>
        <v>42684</v>
      </c>
      <c r="K63" s="4">
        <f t="shared" si="21"/>
        <v>0</v>
      </c>
      <c r="L63" s="4">
        <f t="shared" ref="L63:M63" si="22">SUM(L51:L62)</f>
        <v>42684</v>
      </c>
      <c r="M63" s="18">
        <f t="shared" si="22"/>
        <v>2.1341999999999999</v>
      </c>
    </row>
    <row r="64" spans="2:13" ht="18" customHeight="1" thickBot="1">
      <c r="B64" s="31" t="str">
        <f t="shared" si="6"/>
        <v/>
      </c>
      <c r="C64" s="32"/>
      <c r="D64" s="48" t="s">
        <v>61</v>
      </c>
      <c r="E64" s="49"/>
      <c r="F64" s="49"/>
      <c r="G64" s="49"/>
      <c r="H64" s="49"/>
      <c r="I64" s="49"/>
      <c r="J64" s="49"/>
      <c r="K64" s="49"/>
      <c r="L64" s="49"/>
      <c r="M64" s="50"/>
    </row>
    <row r="65" spans="2:13" s="5" customFormat="1">
      <c r="B65" s="31"/>
      <c r="C65" s="32" t="str">
        <f t="shared" si="7"/>
        <v/>
      </c>
      <c r="D65" s="39" t="s">
        <v>0</v>
      </c>
      <c r="E65" s="37" t="s">
        <v>7</v>
      </c>
      <c r="F65" s="37" t="s">
        <v>1</v>
      </c>
      <c r="G65" s="37" t="s">
        <v>2</v>
      </c>
      <c r="H65" s="37" t="s">
        <v>3</v>
      </c>
      <c r="I65" s="37" t="s">
        <v>4</v>
      </c>
      <c r="J65" s="24" t="s">
        <v>5</v>
      </c>
      <c r="K65" s="24" t="s">
        <v>6</v>
      </c>
      <c r="L65" s="37" t="s">
        <v>8</v>
      </c>
      <c r="M65" s="44" t="s">
        <v>9</v>
      </c>
    </row>
    <row r="66" spans="2:13" s="5" customFormat="1">
      <c r="B66" s="31" t="str">
        <f t="shared" si="6"/>
        <v/>
      </c>
      <c r="C66" s="32"/>
      <c r="D66" s="40"/>
      <c r="E66" s="38"/>
      <c r="F66" s="38"/>
      <c r="G66" s="38"/>
      <c r="H66" s="38"/>
      <c r="I66" s="38"/>
      <c r="J66" s="25" t="s">
        <v>10</v>
      </c>
      <c r="K66" s="25" t="s">
        <v>11</v>
      </c>
      <c r="L66" s="38"/>
      <c r="M66" s="45"/>
    </row>
    <row r="67" spans="2:13">
      <c r="B67" s="31" t="str">
        <f t="shared" si="6"/>
        <v/>
      </c>
      <c r="C67" s="32">
        <f t="shared" si="7"/>
        <v>55</v>
      </c>
      <c r="D67" s="10" t="s">
        <v>62</v>
      </c>
      <c r="E67" s="2">
        <v>30000</v>
      </c>
      <c r="F67" s="7"/>
      <c r="G67" s="7"/>
      <c r="H67" s="7">
        <v>14578</v>
      </c>
      <c r="I67" s="7"/>
      <c r="J67" s="7">
        <f>I67+H67</f>
        <v>14578</v>
      </c>
      <c r="K67" s="7">
        <f>F67+I67</f>
        <v>0</v>
      </c>
      <c r="L67" s="7">
        <f>J67</f>
        <v>14578</v>
      </c>
      <c r="M67" s="28">
        <f>L67/E67</f>
        <v>0.48593333333333333</v>
      </c>
    </row>
    <row r="68" spans="2:13">
      <c r="B68" s="31">
        <f t="shared" si="6"/>
        <v>56</v>
      </c>
      <c r="C68" s="32" t="str">
        <f t="shared" si="7"/>
        <v/>
      </c>
      <c r="D68" s="10" t="s">
        <v>63</v>
      </c>
      <c r="E68" s="2">
        <v>30000</v>
      </c>
      <c r="F68" s="7"/>
      <c r="G68" s="7"/>
      <c r="H68" s="7">
        <v>26120</v>
      </c>
      <c r="I68" s="7"/>
      <c r="J68" s="7">
        <f>I68+H68</f>
        <v>26120</v>
      </c>
      <c r="K68" s="7">
        <f>F68+I68</f>
        <v>0</v>
      </c>
      <c r="L68" s="7">
        <f t="shared" ref="L68:L69" si="23">J68</f>
        <v>26120</v>
      </c>
      <c r="M68" s="28">
        <f t="shared" ref="M68:M69" si="24">L68/E68</f>
        <v>0.8706666666666667</v>
      </c>
    </row>
    <row r="69" spans="2:13">
      <c r="B69" s="31" t="str">
        <f t="shared" si="6"/>
        <v/>
      </c>
      <c r="C69" s="32">
        <f t="shared" si="7"/>
        <v>57</v>
      </c>
      <c r="D69" s="10" t="s">
        <v>59</v>
      </c>
      <c r="E69" s="2">
        <v>30000</v>
      </c>
      <c r="F69" s="7"/>
      <c r="G69" s="7"/>
      <c r="H69" s="7"/>
      <c r="I69" s="7"/>
      <c r="J69" s="7">
        <f>I69+H69</f>
        <v>0</v>
      </c>
      <c r="K69" s="7">
        <f>F69+I69</f>
        <v>0</v>
      </c>
      <c r="L69" s="7">
        <f t="shared" si="23"/>
        <v>0</v>
      </c>
      <c r="M69" s="28">
        <f t="shared" si="24"/>
        <v>0</v>
      </c>
    </row>
    <row r="70" spans="2:13" ht="15.75" thickBot="1">
      <c r="B70" s="31">
        <f t="shared" si="6"/>
        <v>58</v>
      </c>
      <c r="C70" s="32"/>
      <c r="D70" s="12" t="s">
        <v>16</v>
      </c>
      <c r="E70" s="13">
        <f t="shared" ref="E70:K70" si="25">SUM(E67:E69)</f>
        <v>90000</v>
      </c>
      <c r="F70" s="13">
        <f t="shared" si="25"/>
        <v>0</v>
      </c>
      <c r="G70" s="13">
        <f t="shared" si="25"/>
        <v>0</v>
      </c>
      <c r="H70" s="13">
        <f t="shared" si="25"/>
        <v>40698</v>
      </c>
      <c r="I70" s="13">
        <f t="shared" si="25"/>
        <v>0</v>
      </c>
      <c r="J70" s="13">
        <f t="shared" si="25"/>
        <v>40698</v>
      </c>
      <c r="K70" s="13">
        <f t="shared" si="25"/>
        <v>0</v>
      </c>
      <c r="L70" s="13">
        <f t="shared" ref="L70:M70" si="26">SUM(L67:L69)</f>
        <v>40698</v>
      </c>
      <c r="M70" s="14">
        <f t="shared" si="26"/>
        <v>1.3566</v>
      </c>
    </row>
  </sheetData>
  <mergeCells count="44">
    <mergeCell ref="M65:M66"/>
    <mergeCell ref="D10:M10"/>
    <mergeCell ref="D32:M32"/>
    <mergeCell ref="D48:M48"/>
    <mergeCell ref="D64:M64"/>
    <mergeCell ref="L49:L50"/>
    <mergeCell ref="M49:M50"/>
    <mergeCell ref="E49:E50"/>
    <mergeCell ref="E65:E66"/>
    <mergeCell ref="L65:L66"/>
    <mergeCell ref="D65:D66"/>
    <mergeCell ref="F65:F66"/>
    <mergeCell ref="G65:G66"/>
    <mergeCell ref="H65:H66"/>
    <mergeCell ref="I65:I66"/>
    <mergeCell ref="D49:D50"/>
    <mergeCell ref="D2:M2"/>
    <mergeCell ref="M11:M12"/>
    <mergeCell ref="L3:L4"/>
    <mergeCell ref="L33:L34"/>
    <mergeCell ref="M33:M34"/>
    <mergeCell ref="E11:E12"/>
    <mergeCell ref="E33:E34"/>
    <mergeCell ref="L11:L12"/>
    <mergeCell ref="M3:M4"/>
    <mergeCell ref="D11:D12"/>
    <mergeCell ref="F11:F12"/>
    <mergeCell ref="G11:G12"/>
    <mergeCell ref="H11:H12"/>
    <mergeCell ref="I11:I12"/>
    <mergeCell ref="D3:D4"/>
    <mergeCell ref="F3:F4"/>
    <mergeCell ref="D33:D34"/>
    <mergeCell ref="F33:F34"/>
    <mergeCell ref="G33:G34"/>
    <mergeCell ref="H33:H34"/>
    <mergeCell ref="I33:I34"/>
    <mergeCell ref="G3:G4"/>
    <mergeCell ref="H3:H4"/>
    <mergeCell ref="I3:I4"/>
    <mergeCell ref="F49:F50"/>
    <mergeCell ref="G49:G50"/>
    <mergeCell ref="H49:H50"/>
    <mergeCell ref="I49:I50"/>
  </mergeCells>
  <conditionalFormatting sqref="D13:M30">
    <cfRule type="expression" dxfId="15" priority="8">
      <formula>$M13&lt;=79%</formula>
    </cfRule>
  </conditionalFormatting>
  <conditionalFormatting sqref="D51:M62">
    <cfRule type="expression" dxfId="14" priority="7" stopIfTrue="1">
      <formula>$M51&lt;=79%</formula>
    </cfRule>
    <cfRule type="expression" dxfId="8" priority="2" stopIfTrue="1">
      <formula>$M51&gt;80%</formula>
    </cfRule>
  </conditionalFormatting>
  <conditionalFormatting sqref="D67:M69">
    <cfRule type="expression" dxfId="13" priority="6">
      <formula>$M67&lt;=79%</formula>
    </cfRule>
    <cfRule type="expression" dxfId="12" priority="1">
      <formula>$M67&gt;80%</formula>
    </cfRule>
  </conditionalFormatting>
  <conditionalFormatting sqref="D35:M46">
    <cfRule type="expression" dxfId="11" priority="5">
      <formula>$M35&lt;=79%</formula>
    </cfRule>
    <cfRule type="expression" dxfId="10" priority="3">
      <formula>$M35&gt;80%</formula>
    </cfRule>
  </conditionalFormatting>
  <conditionalFormatting sqref="D13:M31">
    <cfRule type="expression" dxfId="9" priority="4">
      <formula>$M13&gt;80%</formula>
    </cfRule>
  </conditionalFormatting>
  <pageMargins left="0.7" right="0.7" top="0.75" bottom="0.75" header="0.3" footer="0.3"/>
  <pageSetup scale="67" orientation="portrait" r:id="rId1"/>
  <ignoredErrors>
    <ignoredError sqref="M6:M8" evalError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40E7968-ECD9-41DF-BF30-F3F50ED72D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C5:C8</xm:sqref>
        </x14:conditionalFormatting>
        <x14:conditionalFormatting xmlns:xm="http://schemas.microsoft.com/office/excel/2006/main">
          <x14:cfRule type="dataBar" id="{F3BB404E-EC19-413D-B637-9C99A0DDB85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C13:C30</xm:sqref>
        </x14:conditionalFormatting>
        <x14:conditionalFormatting xmlns:xm="http://schemas.microsoft.com/office/excel/2006/main">
          <x14:cfRule type="dataBar" id="{4AFC981C-E658-40F2-B4B3-715D0BF9EC5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C35:C46</xm:sqref>
        </x14:conditionalFormatting>
        <x14:conditionalFormatting xmlns:xm="http://schemas.microsoft.com/office/excel/2006/main">
          <x14:cfRule type="dataBar" id="{2A007713-DBFE-49E8-A420-83CB9582B7B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C51:C62</xm:sqref>
        </x14:conditionalFormatting>
        <x14:conditionalFormatting xmlns:xm="http://schemas.microsoft.com/office/excel/2006/main">
          <x14:cfRule type="dataBar" id="{29056ACC-5FB7-4350-A636-C65FFF6779A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C67:C69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B2:H268"/>
  <sheetViews>
    <sheetView rightToLeft="1" topLeftCell="A31" zoomScaleSheetLayoutView="100" workbookViewId="0">
      <selection activeCell="C13" sqref="C13:E13"/>
    </sheetView>
  </sheetViews>
  <sheetFormatPr baseColWidth="10" defaultColWidth="9.140625" defaultRowHeight="15"/>
  <sheetData>
    <row r="2" spans="2:8" ht="24" customHeight="1">
      <c r="B2" s="33" t="s">
        <v>69</v>
      </c>
      <c r="C2" s="52" t="s">
        <v>67</v>
      </c>
      <c r="D2" s="52"/>
      <c r="E2" s="52"/>
      <c r="F2" s="52" t="s">
        <v>68</v>
      </c>
      <c r="G2" s="52"/>
      <c r="H2" s="52"/>
    </row>
    <row r="3" spans="2:8">
      <c r="B3" s="34">
        <v>1</v>
      </c>
      <c r="C3" s="51" t="str">
        <f>IFERROR(VLOOKUP(SMALL('المبيعات الشهرية'!$B$13:$B$70,ROW(B1)),'المبيعات الشهرية'!$B$13:$D$70,3,0),"")</f>
        <v>عصام زكريا</v>
      </c>
      <c r="D3" s="51"/>
      <c r="E3" s="51"/>
      <c r="F3" s="51" t="str">
        <f>IFERROR(VLOOKUP(SMALL('المبيعات الشهرية'!$C$13:$C$70,ROW(B1)),'المبيعات الشهرية'!$C$13:$D$70,2,0),"")</f>
        <v>محمود بهجت</v>
      </c>
      <c r="G3" s="51"/>
      <c r="H3" s="51"/>
    </row>
    <row r="4" spans="2:8">
      <c r="B4" s="34">
        <v>2</v>
      </c>
      <c r="C4" s="51" t="str">
        <f>IFERROR(VLOOKUP(SMALL('المبيعات الشهرية'!$B$13:$B$70,ROW(B2)),'المبيعات الشهرية'!$B$13:$D$70,3,0),"")</f>
        <v>محمد السيد</v>
      </c>
      <c r="D4" s="51"/>
      <c r="E4" s="51"/>
      <c r="F4" s="51" t="str">
        <f>IFERROR(VLOOKUP(SMALL('المبيعات الشهرية'!$C$13:$C$70,ROW(B2)),'المبيعات الشهرية'!$C$13:$D$70,2,0),"")</f>
        <v xml:space="preserve">أشرف يحيى </v>
      </c>
      <c r="G4" s="51"/>
      <c r="H4" s="51"/>
    </row>
    <row r="5" spans="2:8">
      <c r="B5" s="34">
        <v>3</v>
      </c>
      <c r="C5" s="51" t="str">
        <f>IFERROR(VLOOKUP(SMALL('المبيعات الشهرية'!$B$13:$B$70,ROW(B3)),'المبيعات الشهرية'!$B$13:$D$70,3,0),"")</f>
        <v xml:space="preserve"> اسلام</v>
      </c>
      <c r="D5" s="51"/>
      <c r="E5" s="51"/>
      <c r="F5" s="51" t="str">
        <f>IFERROR(VLOOKUP(SMALL('المبيعات الشهرية'!$C$13:$C$70,ROW(B3)),'المبيعات الشهرية'!$C$13:$D$70,2,0),"")</f>
        <v>أحمد حسين</v>
      </c>
      <c r="G5" s="51"/>
      <c r="H5" s="51"/>
    </row>
    <row r="6" spans="2:8">
      <c r="B6" s="34">
        <v>4</v>
      </c>
      <c r="C6" s="51" t="str">
        <f>IFERROR(VLOOKUP(SMALL('المبيعات الشهرية'!$B$13:$B$70,ROW(B4)),'المبيعات الشهرية'!$B$13:$D$70,3,0),"")</f>
        <v>محمد زلط</v>
      </c>
      <c r="D6" s="51"/>
      <c r="E6" s="51"/>
      <c r="F6" s="51" t="str">
        <f>IFERROR(VLOOKUP(SMALL('المبيعات الشهرية'!$C$13:$C$70,ROW(B4)),'المبيعات الشهرية'!$C$13:$D$70,2,0),"")</f>
        <v>شهاب</v>
      </c>
      <c r="G6" s="51"/>
      <c r="H6" s="51"/>
    </row>
    <row r="7" spans="2:8">
      <c r="B7" s="34">
        <v>5</v>
      </c>
      <c r="C7" s="51" t="str">
        <f>IFERROR(VLOOKUP(SMALL('المبيعات الشهرية'!$B$13:$B$70,ROW(B5)),'المبيعات الشهرية'!$B$13:$D$70,3,0),"")</f>
        <v>محمد حمدى</v>
      </c>
      <c r="D7" s="51"/>
      <c r="E7" s="51"/>
      <c r="F7" s="51" t="str">
        <f>IFERROR(VLOOKUP(SMALL('المبيعات الشهرية'!$C$13:$C$70,ROW(B5)),'المبيعات الشهرية'!$C$13:$D$70,2,0),"")</f>
        <v>هانى عليان</v>
      </c>
      <c r="G7" s="51"/>
      <c r="H7" s="51"/>
    </row>
    <row r="8" spans="2:8">
      <c r="B8" s="34">
        <v>6</v>
      </c>
      <c r="C8" s="51" t="str">
        <f>IFERROR(VLOOKUP(SMALL('المبيعات الشهرية'!$B$13:$B$70,ROW(B6)),'المبيعات الشهرية'!$B$13:$D$70,3,0),"")</f>
        <v>محمد سماحة</v>
      </c>
      <c r="D8" s="51"/>
      <c r="E8" s="51"/>
      <c r="F8" s="51" t="str">
        <f>IFERROR(VLOOKUP(SMALL('المبيعات الشهرية'!$C$13:$C$70,ROW(B6)),'المبيعات الشهرية'!$C$13:$D$70,2,0),"")</f>
        <v>سيد الخضرجى</v>
      </c>
      <c r="G8" s="51"/>
      <c r="H8" s="51"/>
    </row>
    <row r="9" spans="2:8">
      <c r="B9" s="34">
        <v>7</v>
      </c>
      <c r="C9" s="51" t="str">
        <f>IFERROR(VLOOKUP(SMALL('المبيعات الشهرية'!$B$13:$B$70,ROW(B7)),'المبيعات الشهرية'!$B$13:$D$70,3,0),"")</f>
        <v>عمر بيومى</v>
      </c>
      <c r="D9" s="51"/>
      <c r="E9" s="51"/>
      <c r="F9" s="51" t="str">
        <f>IFERROR(VLOOKUP(SMALL('المبيعات الشهرية'!$C$13:$C$70,ROW(B7)),'المبيعات الشهرية'!$C$13:$D$70,2,0),"")</f>
        <v>صادق</v>
      </c>
      <c r="G9" s="51"/>
      <c r="H9" s="51"/>
    </row>
    <row r="10" spans="2:8">
      <c r="B10" s="34">
        <v>8</v>
      </c>
      <c r="C10" s="51" t="str">
        <f>IFERROR(VLOOKUP(SMALL('المبيعات الشهرية'!$B$13:$B$70,ROW(B8)),'المبيعات الشهرية'!$B$13:$D$70,3,0),"")</f>
        <v>الأجماليات</v>
      </c>
      <c r="D10" s="51"/>
      <c r="E10" s="51"/>
      <c r="F10" s="51" t="str">
        <f>IFERROR(VLOOKUP(SMALL('المبيعات الشهرية'!$C$13:$C$70,ROW(B8)),'المبيعات الشهرية'!$C$13:$D$70,2,0),"")</f>
        <v>أحمد عبد اللطيف</v>
      </c>
      <c r="G10" s="51"/>
      <c r="H10" s="51"/>
    </row>
    <row r="11" spans="2:8">
      <c r="B11" s="34">
        <v>9</v>
      </c>
      <c r="C11" s="51" t="str">
        <f>IFERROR(VLOOKUP(SMALL('المبيعات الشهرية'!$B$13:$B$70,ROW(B9)),'المبيعات الشهرية'!$B$13:$D$70,3,0),"")</f>
        <v>أحمدأبراهيم</v>
      </c>
      <c r="D11" s="51"/>
      <c r="E11" s="51"/>
      <c r="F11" s="51" t="str">
        <f>IFERROR(VLOOKUP(SMALL('المبيعات الشهرية'!$C$13:$C$70,ROW(B9)),'المبيعات الشهرية'!$C$13:$D$70,2,0),"")</f>
        <v>أحمد زغلول</v>
      </c>
      <c r="G11" s="51"/>
      <c r="H11" s="51"/>
    </row>
    <row r="12" spans="2:8">
      <c r="B12" s="34">
        <v>10</v>
      </c>
      <c r="C12" s="51" t="str">
        <f>IFERROR(VLOOKUP(SMALL('المبيعات الشهرية'!$B$13:$B$70,ROW(B10)),'المبيعات الشهرية'!$B$13:$D$70,3,0),"")</f>
        <v>الأجماليات</v>
      </c>
      <c r="D12" s="51"/>
      <c r="E12" s="51"/>
      <c r="F12" s="51" t="str">
        <f>IFERROR(VLOOKUP(SMALL('المبيعات الشهرية'!$C$13:$C$70,ROW(B10)),'المبيعات الشهرية'!$C$13:$D$70,2,0),"")</f>
        <v>على عبد الغنى</v>
      </c>
      <c r="G12" s="51"/>
      <c r="H12" s="51"/>
    </row>
    <row r="13" spans="2:8">
      <c r="B13" s="34">
        <v>11</v>
      </c>
      <c r="C13" s="51" t="str">
        <f>IFERROR(VLOOKUP(SMALL('المبيعات الشهرية'!$B$13:$B$70,ROW(B11)),'المبيعات الشهرية'!$B$13:$D$70,3,0),"")</f>
        <v/>
      </c>
      <c r="D13" s="51"/>
      <c r="E13" s="51"/>
      <c r="F13" s="51" t="str">
        <f>IFERROR(VLOOKUP(SMALL('المبيعات الشهرية'!$C$13:$C$70,ROW(B11)),'المبيعات الشهرية'!$C$13:$D$70,2,0),"")</f>
        <v>أحمد عبد السميع</v>
      </c>
      <c r="G13" s="51"/>
      <c r="H13" s="51"/>
    </row>
    <row r="14" spans="2:8">
      <c r="B14" s="34">
        <v>12</v>
      </c>
      <c r="C14" s="51" t="str">
        <f>IFERROR(VLOOKUP(SMALL('المبيعات الشهرية'!$B$13:$B$70,ROW(B12)),'المبيعات الشهرية'!$B$13:$D$70,3,0),"")</f>
        <v/>
      </c>
      <c r="D14" s="51"/>
      <c r="E14" s="51"/>
      <c r="F14" s="51" t="str">
        <f>IFERROR(VLOOKUP(SMALL('المبيعات الشهرية'!$C$13:$C$70,ROW(B12)),'المبيعات الشهرية'!$C$13:$D$70,2,0),"")</f>
        <v>تامر حلمى</v>
      </c>
      <c r="G14" s="51"/>
      <c r="H14" s="51"/>
    </row>
    <row r="15" spans="2:8">
      <c r="B15" s="34">
        <v>13</v>
      </c>
      <c r="C15" s="51" t="str">
        <f>IFERROR(VLOOKUP(SMALL('المبيعات الشهرية'!$B$13:$B$70,ROW(B13)),'المبيعات الشهرية'!$B$13:$D$70,3,0),"")</f>
        <v/>
      </c>
      <c r="D15" s="51"/>
      <c r="E15" s="51"/>
      <c r="F15" s="51" t="str">
        <f>IFERROR(VLOOKUP(SMALL('المبيعات الشهرية'!$C$13:$C$70,ROW(B13)),'المبيعات الشهرية'!$C$13:$D$70,2,0),"")</f>
        <v>وليد محمود</v>
      </c>
      <c r="G15" s="51"/>
      <c r="H15" s="51"/>
    </row>
    <row r="16" spans="2:8">
      <c r="B16" s="34">
        <v>14</v>
      </c>
      <c r="C16" s="51" t="str">
        <f>IFERROR(VLOOKUP(SMALL('المبيعات الشهرية'!$B$13:$B$70,ROW(B14)),'المبيعات الشهرية'!$B$13:$D$70,3,0),"")</f>
        <v/>
      </c>
      <c r="D16" s="51"/>
      <c r="E16" s="51"/>
      <c r="F16" s="51" t="str">
        <f>IFERROR(VLOOKUP(SMALL('المبيعات الشهرية'!$C$13:$C$70,ROW(B14)),'المبيعات الشهرية'!$C$13:$D$70,2,0),"")</f>
        <v>أشرف فتوح</v>
      </c>
      <c r="G16" s="51"/>
      <c r="H16" s="51"/>
    </row>
    <row r="17" spans="2:8">
      <c r="B17" s="34">
        <v>15</v>
      </c>
      <c r="C17" s="51" t="str">
        <f>IFERROR(VLOOKUP(SMALL('المبيعات الشهرية'!$B$13:$B$70,ROW(B15)),'المبيعات الشهرية'!$B$13:$D$70,3,0),"")</f>
        <v/>
      </c>
      <c r="D17" s="51"/>
      <c r="E17" s="51"/>
      <c r="F17" s="51" t="str">
        <f>IFERROR(VLOOKUP(SMALL('المبيعات الشهرية'!$C$13:$C$70,ROW(B15)),'المبيعات الشهرية'!$C$13:$D$70,2,0),"")</f>
        <v>أحمد أبراهيم</v>
      </c>
      <c r="G17" s="51"/>
      <c r="H17" s="51"/>
    </row>
    <row r="18" spans="2:8">
      <c r="B18" s="34">
        <v>16</v>
      </c>
      <c r="C18" s="51" t="str">
        <f>IFERROR(VLOOKUP(SMALL('المبيعات الشهرية'!$B$13:$B$70,ROW(B16)),'المبيعات الشهرية'!$B$13:$D$70,3,0),"")</f>
        <v/>
      </c>
      <c r="D18" s="51"/>
      <c r="E18" s="51"/>
      <c r="F18" s="51" t="str">
        <f>IFERROR(VLOOKUP(SMALL('المبيعات الشهرية'!$C$13:$C$70,ROW(B16)),'المبيعات الشهرية'!$C$13:$D$70,2,0),"")</f>
        <v>أبراهيم خليل</v>
      </c>
      <c r="G18" s="51"/>
      <c r="H18" s="51"/>
    </row>
    <row r="19" spans="2:8">
      <c r="B19" s="34">
        <v>17</v>
      </c>
      <c r="C19" s="51" t="str">
        <f>IFERROR(VLOOKUP(SMALL('المبيعات الشهرية'!$B$13:$B$70,ROW(B17)),'المبيعات الشهرية'!$B$13:$D$70,3,0),"")</f>
        <v/>
      </c>
      <c r="D19" s="51"/>
      <c r="E19" s="51"/>
      <c r="F19" s="51" t="str">
        <f>IFERROR(VLOOKUP(SMALL('المبيعات الشهرية'!$C$13:$C$70,ROW(B17)),'المبيعات الشهرية'!$C$13:$D$70,2,0),"")</f>
        <v>المشد</v>
      </c>
      <c r="G19" s="51"/>
      <c r="H19" s="51"/>
    </row>
    <row r="20" spans="2:8">
      <c r="B20" s="34">
        <v>18</v>
      </c>
      <c r="C20" s="51" t="str">
        <f>IFERROR(VLOOKUP(SMALL('المبيعات الشهرية'!$B$13:$B$70,ROW(B18)),'المبيعات الشهرية'!$B$13:$D$70,3,0),"")</f>
        <v/>
      </c>
      <c r="D20" s="51"/>
      <c r="E20" s="51"/>
      <c r="F20" s="51" t="str">
        <f>IFERROR(VLOOKUP(SMALL('المبيعات الشهرية'!$C$13:$C$70,ROW(B18)),'المبيعات الشهرية'!$C$13:$D$70,2,0),"")</f>
        <v>محمد يسرى</v>
      </c>
      <c r="G20" s="51"/>
      <c r="H20" s="51"/>
    </row>
    <row r="21" spans="2:8">
      <c r="B21" s="34">
        <v>19</v>
      </c>
      <c r="C21" s="51" t="str">
        <f>IFERROR(VLOOKUP(SMALL('المبيعات الشهرية'!$B$13:$B$70,ROW(B19)),'المبيعات الشهرية'!$B$13:$D$70,3,0),"")</f>
        <v/>
      </c>
      <c r="D21" s="51"/>
      <c r="E21" s="51"/>
      <c r="F21" s="51" t="str">
        <f>IFERROR(VLOOKUP(SMALL('المبيعات الشهرية'!$C$13:$C$70,ROW(B19)),'المبيعات الشهرية'!$C$13:$D$70,2,0),"")</f>
        <v>وسام</v>
      </c>
      <c r="G21" s="51"/>
      <c r="H21" s="51"/>
    </row>
    <row r="22" spans="2:8">
      <c r="B22" s="34">
        <v>20</v>
      </c>
      <c r="C22" s="51" t="str">
        <f>IFERROR(VLOOKUP(SMALL('المبيعات الشهرية'!$B$13:$B$70,ROW(B20)),'المبيعات الشهرية'!$B$13:$D$70,3,0),"")</f>
        <v/>
      </c>
      <c r="D22" s="51"/>
      <c r="E22" s="51"/>
      <c r="F22" s="51" t="str">
        <f>IFERROR(VLOOKUP(SMALL('المبيعات الشهرية'!$C$13:$C$70,ROW(B20)),'المبيعات الشهرية'!$C$13:$D$70,2,0),"")</f>
        <v>تامر صلاح</v>
      </c>
      <c r="G22" s="51"/>
      <c r="H22" s="51"/>
    </row>
    <row r="23" spans="2:8">
      <c r="B23" s="34">
        <v>21</v>
      </c>
      <c r="C23" s="51" t="str">
        <f>IFERROR(VLOOKUP(SMALL('المبيعات الشهرية'!$B$13:$B$70,ROW(B21)),'المبيعات الشهرية'!$B$13:$D$70,3,0),"")</f>
        <v/>
      </c>
      <c r="D23" s="51"/>
      <c r="E23" s="51"/>
      <c r="F23" s="51" t="str">
        <f>IFERROR(VLOOKUP(SMALL('المبيعات الشهرية'!$C$13:$C$70,ROW(B21)),'المبيعات الشهرية'!$C$13:$D$70,2,0),"")</f>
        <v>محمود رشاد</v>
      </c>
      <c r="G23" s="51"/>
      <c r="H23" s="51"/>
    </row>
    <row r="24" spans="2:8">
      <c r="B24" s="34">
        <v>22</v>
      </c>
      <c r="C24" s="51" t="str">
        <f>IFERROR(VLOOKUP(SMALL('المبيعات الشهرية'!$B$13:$B$70,ROW(B22)),'المبيعات الشهرية'!$B$13:$D$70,3,0),"")</f>
        <v/>
      </c>
      <c r="D24" s="51"/>
      <c r="E24" s="51"/>
      <c r="F24" s="51" t="str">
        <f>IFERROR(VLOOKUP(SMALL('المبيعات الشهرية'!$C$13:$C$70,ROW(B22)),'المبيعات الشهرية'!$C$13:$D$70,2,0),"")</f>
        <v>عزت</v>
      </c>
      <c r="G24" s="51"/>
      <c r="H24" s="51"/>
    </row>
    <row r="25" spans="2:8">
      <c r="B25" s="34">
        <v>23</v>
      </c>
      <c r="C25" s="51" t="str">
        <f>IFERROR(VLOOKUP(SMALL('المبيعات الشهرية'!$B$13:$B$70,ROW(B23)),'المبيعات الشهرية'!$B$13:$D$70,3,0),"")</f>
        <v/>
      </c>
      <c r="D25" s="51"/>
      <c r="E25" s="51"/>
      <c r="F25" s="51" t="str">
        <f>IFERROR(VLOOKUP(SMALL('المبيعات الشهرية'!$C$13:$C$70,ROW(B23)),'المبيعات الشهرية'!$C$13:$D$70,2,0),"")</f>
        <v>طه</v>
      </c>
      <c r="G25" s="51"/>
      <c r="H25" s="51"/>
    </row>
    <row r="26" spans="2:8">
      <c r="B26" s="34">
        <v>24</v>
      </c>
      <c r="C26" s="51" t="str">
        <f>IFERROR(VLOOKUP(SMALL('المبيعات الشهرية'!$B$13:$B$70,ROW(B24)),'المبيعات الشهرية'!$B$13:$D$70,3,0),"")</f>
        <v/>
      </c>
      <c r="D26" s="51"/>
      <c r="E26" s="51"/>
      <c r="F26" s="51" t="str">
        <f>IFERROR(VLOOKUP(SMALL('المبيعات الشهرية'!$C$13:$C$70,ROW(B24)),'المبيعات الشهرية'!$C$13:$D$70,2,0),"")</f>
        <v>فادى</v>
      </c>
      <c r="G26" s="51"/>
      <c r="H26" s="51"/>
    </row>
    <row r="27" spans="2:8">
      <c r="B27" s="34">
        <v>25</v>
      </c>
      <c r="C27" s="51" t="str">
        <f>IFERROR(VLOOKUP(SMALL('المبيعات الشهرية'!$B$13:$B$70,ROW(B25)),'المبيعات الشهرية'!$B$13:$D$70,3,0),"")</f>
        <v/>
      </c>
      <c r="D27" s="51"/>
      <c r="E27" s="51"/>
      <c r="F27" s="51" t="str">
        <f>IFERROR(VLOOKUP(SMALL('المبيعات الشهرية'!$C$13:$C$70,ROW(B25)),'المبيعات الشهرية'!$C$13:$D$70,2,0),"")</f>
        <v>مسعود فاروق</v>
      </c>
      <c r="G27" s="51"/>
      <c r="H27" s="51"/>
    </row>
    <row r="28" spans="2:8">
      <c r="B28" s="34">
        <v>26</v>
      </c>
      <c r="C28" s="51" t="str">
        <f>IFERROR(VLOOKUP(SMALL('المبيعات الشهرية'!$B$13:$B$70,ROW(B26)),'المبيعات الشهرية'!$B$13:$D$70,3,0),"")</f>
        <v/>
      </c>
      <c r="D28" s="51"/>
      <c r="E28" s="51"/>
      <c r="F28" s="51" t="str">
        <f>IFERROR(VLOOKUP(SMALL('المبيعات الشهرية'!$C$13:$C$70,ROW(B26)),'المبيعات الشهرية'!$C$13:$D$70,2,0),"")</f>
        <v>وائل أمان</v>
      </c>
      <c r="G28" s="51"/>
      <c r="H28" s="51"/>
    </row>
    <row r="29" spans="2:8">
      <c r="B29" s="34">
        <v>27</v>
      </c>
      <c r="C29" s="51" t="str">
        <f>IFERROR(VLOOKUP(SMALL('المبيعات الشهرية'!$B$13:$B$70,ROW(B27)),'المبيعات الشهرية'!$B$13:$D$70,3,0),"")</f>
        <v/>
      </c>
      <c r="D29" s="51"/>
      <c r="E29" s="51"/>
      <c r="F29" s="51" t="str">
        <f>IFERROR(VLOOKUP(SMALL('المبيعات الشهرية'!$C$13:$C$70,ROW(B27)),'المبيعات الشهرية'!$C$13:$D$70,2,0),"")</f>
        <v>محمد شوقى</v>
      </c>
      <c r="G29" s="51"/>
      <c r="H29" s="51"/>
    </row>
    <row r="30" spans="2:8">
      <c r="B30" s="34">
        <v>28</v>
      </c>
      <c r="C30" s="51" t="str">
        <f>IFERROR(VLOOKUP(SMALL('المبيعات الشهرية'!$B$13:$B$70,ROW(B28)),'المبيعات الشهرية'!$B$13:$D$70,3,0),"")</f>
        <v/>
      </c>
      <c r="D30" s="51"/>
      <c r="E30" s="51"/>
      <c r="F30" s="51" t="str">
        <f>IFERROR(VLOOKUP(SMALL('المبيعات الشهرية'!$C$13:$C$70,ROW(B28)),'المبيعات الشهرية'!$C$13:$D$70,2,0),"")</f>
        <v>على سعد</v>
      </c>
      <c r="G30" s="51"/>
      <c r="H30" s="51"/>
    </row>
    <row r="31" spans="2:8">
      <c r="B31" s="34">
        <v>29</v>
      </c>
      <c r="C31" s="51" t="str">
        <f>IFERROR(VLOOKUP(SMALL('المبيعات الشهرية'!$B$13:$B$70,ROW(B29)),'المبيعات الشهرية'!$B$13:$D$70,3,0),"")</f>
        <v/>
      </c>
      <c r="D31" s="51"/>
      <c r="E31" s="51"/>
      <c r="F31" s="51" t="str">
        <f>IFERROR(VLOOKUP(SMALL('المبيعات الشهرية'!$C$13:$C$70,ROW(B29)),'المبيعات الشهرية'!$C$13:$D$70,2,0),"")</f>
        <v>محمد كمال</v>
      </c>
      <c r="G31" s="51"/>
      <c r="H31" s="51"/>
    </row>
    <row r="32" spans="2:8">
      <c r="B32" s="34">
        <v>30</v>
      </c>
      <c r="C32" s="51" t="str">
        <f>IFERROR(VLOOKUP(SMALL('المبيعات الشهرية'!$B$13:$B$70,ROW(B30)),'المبيعات الشهرية'!$B$13:$D$70,3,0),"")</f>
        <v/>
      </c>
      <c r="D32" s="51"/>
      <c r="E32" s="51"/>
      <c r="F32" s="51" t="str">
        <f>IFERROR(VLOOKUP(SMALL('المبيعات الشهرية'!$C$13:$C$70,ROW(B30)),'المبيعات الشهرية'!$C$13:$D$70,2,0),"")</f>
        <v>عبد الرؤف</v>
      </c>
      <c r="G32" s="51"/>
      <c r="H32" s="51"/>
    </row>
    <row r="33" spans="2:8">
      <c r="B33" s="34">
        <v>31</v>
      </c>
      <c r="C33" s="51" t="str">
        <f>IFERROR(VLOOKUP(SMALL('المبيعات الشهرية'!$B$13:$B$70,ROW(B31)),'المبيعات الشهرية'!$B$13:$D$70,3,0),"")</f>
        <v/>
      </c>
      <c r="D33" s="51"/>
      <c r="E33" s="51"/>
      <c r="F33" s="51" t="str">
        <f>IFERROR(VLOOKUP(SMALL('المبيعات الشهرية'!$C$13:$C$70,ROW(B31)),'المبيعات الشهرية'!$C$13:$D$70,2,0),"")</f>
        <v>أحمد على</v>
      </c>
      <c r="G33" s="51"/>
      <c r="H33" s="51"/>
    </row>
    <row r="34" spans="2:8">
      <c r="B34" s="34">
        <v>32</v>
      </c>
      <c r="C34" s="51" t="str">
        <f>IFERROR(VLOOKUP(SMALL('المبيعات الشهرية'!$B$13:$B$70,ROW(B32)),'المبيعات الشهرية'!$B$13:$D$70,3,0),"")</f>
        <v/>
      </c>
      <c r="D34" s="51"/>
      <c r="E34" s="51"/>
      <c r="F34" s="51" t="str">
        <f>IFERROR(VLOOKUP(SMALL('المبيعات الشهرية'!$C$13:$C$70,ROW(B32)),'المبيعات الشهرية'!$C$13:$D$70,2,0),"")</f>
        <v>عبد الحق</v>
      </c>
      <c r="G34" s="51"/>
      <c r="H34" s="51"/>
    </row>
    <row r="35" spans="2:8">
      <c r="B35" s="34">
        <v>33</v>
      </c>
      <c r="C35" s="51" t="str">
        <f>IFERROR(VLOOKUP(SMALL('المبيعات الشهرية'!$B$13:$B$70,ROW(B33)),'المبيعات الشهرية'!$B$13:$D$70,3,0),"")</f>
        <v/>
      </c>
      <c r="D35" s="51"/>
      <c r="E35" s="51"/>
      <c r="F35" s="51" t="str">
        <f>IFERROR(VLOOKUP(SMALL('المبيعات الشهرية'!$C$13:$C$70,ROW(B33)),'المبيعات الشهرية'!$C$13:$D$70,2,0),"")</f>
        <v xml:space="preserve">هشام </v>
      </c>
      <c r="G35" s="51"/>
      <c r="H35" s="51"/>
    </row>
    <row r="36" spans="2:8">
      <c r="B36" s="34">
        <v>34</v>
      </c>
      <c r="C36" s="51" t="str">
        <f>IFERROR(VLOOKUP(SMALL('المبيعات الشهرية'!$B$13:$B$70,ROW(B34)),'المبيعات الشهرية'!$B$13:$D$70,3,0),"")</f>
        <v/>
      </c>
      <c r="D36" s="51"/>
      <c r="E36" s="51"/>
      <c r="F36" s="51" t="str">
        <f>IFERROR(VLOOKUP(SMALL('المبيعات الشهرية'!$C$13:$C$70,ROW(B34)),'المبيعات الشهرية'!$C$13:$D$70,2,0),"")</f>
        <v>اسلام</v>
      </c>
      <c r="G36" s="51"/>
      <c r="H36" s="51"/>
    </row>
    <row r="37" spans="2:8">
      <c r="B37" s="34">
        <v>35</v>
      </c>
      <c r="C37" s="51" t="str">
        <f>IFERROR(VLOOKUP(SMALL('المبيعات الشهرية'!$B$13:$B$70,ROW(B35)),'المبيعات الشهرية'!$B$13:$D$70,3,0),"")</f>
        <v/>
      </c>
      <c r="D37" s="51"/>
      <c r="E37" s="51"/>
      <c r="F37" s="51" t="str">
        <f>IFERROR(VLOOKUP(SMALL('المبيعات الشهرية'!$C$13:$C$70,ROW(B35)),'المبيعات الشهرية'!$C$13:$D$70,2,0),"")</f>
        <v>أحمد حسن</v>
      </c>
      <c r="G37" s="51"/>
      <c r="H37" s="51"/>
    </row>
    <row r="38" spans="2:8">
      <c r="B38" s="34">
        <v>36</v>
      </c>
      <c r="C38" s="51" t="str">
        <f>IFERROR(VLOOKUP(SMALL('المبيعات الشهرية'!$B$13:$B$70,ROW(B36)),'المبيعات الشهرية'!$B$13:$D$70,3,0),"")</f>
        <v/>
      </c>
      <c r="D38" s="51"/>
      <c r="E38" s="51"/>
      <c r="F38" s="51" t="str">
        <f>IFERROR(VLOOKUP(SMALL('المبيعات الشهرية'!$C$13:$C$70,ROW(B36)),'المبيعات الشهرية'!$C$13:$D$70,2,0),"")</f>
        <v>محمدالشافعى</v>
      </c>
      <c r="G38" s="51"/>
      <c r="H38" s="51"/>
    </row>
    <row r="39" spans="2:8">
      <c r="B39" s="34">
        <v>37</v>
      </c>
      <c r="C39" s="51" t="str">
        <f>IFERROR(VLOOKUP(SMALL('المبيعات الشهرية'!$B$13:$B$70,ROW(B37)),'المبيعات الشهرية'!$B$13:$D$70,3,0),"")</f>
        <v/>
      </c>
      <c r="D39" s="51"/>
      <c r="E39" s="51"/>
      <c r="F39" s="51" t="str">
        <f>IFERROR(VLOOKUP(SMALL('المبيعات الشهرية'!$C$13:$C$70,ROW(B37)),'المبيعات الشهرية'!$C$13:$D$70,2,0),"")</f>
        <v>اسلام</v>
      </c>
      <c r="G39" s="51"/>
      <c r="H39" s="51"/>
    </row>
    <row r="40" spans="2:8">
      <c r="B40" s="34">
        <v>38</v>
      </c>
      <c r="C40" s="51" t="str">
        <f>IFERROR(VLOOKUP(SMALL('المبيعات الشهرية'!$B$13:$B$70,ROW(B38)),'المبيعات الشهرية'!$B$13:$D$70,3,0),"")</f>
        <v/>
      </c>
      <c r="D40" s="51"/>
      <c r="E40" s="51"/>
      <c r="F40" s="51" t="str">
        <f>IFERROR(VLOOKUP(SMALL('المبيعات الشهرية'!$C$13:$C$70,ROW(B38)),'المبيعات الشهرية'!$C$13:$D$70,2,0),"")</f>
        <v/>
      </c>
      <c r="G40" s="51"/>
      <c r="H40" s="51"/>
    </row>
    <row r="41" spans="2:8">
      <c r="B41" s="34">
        <v>39</v>
      </c>
      <c r="C41" s="51" t="str">
        <f>IFERROR(VLOOKUP(SMALL('المبيعات الشهرية'!$B$13:$B$70,ROW(B39)),'المبيعات الشهرية'!$B$13:$D$70,3,0),"")</f>
        <v/>
      </c>
      <c r="D41" s="51"/>
      <c r="E41" s="51"/>
      <c r="F41" s="51" t="str">
        <f>IFERROR(VLOOKUP(SMALL('المبيعات الشهرية'!$C$13:$C$70,ROW(B39)),'المبيعات الشهرية'!$C$13:$D$70,2,0),"")</f>
        <v/>
      </c>
      <c r="G41" s="51"/>
      <c r="H41" s="51"/>
    </row>
    <row r="42" spans="2:8">
      <c r="B42" s="34">
        <v>40</v>
      </c>
      <c r="C42" s="51" t="str">
        <f>IFERROR(VLOOKUP(SMALL('المبيعات الشهرية'!$B$13:$B$70,ROW(B40)),'المبيعات الشهرية'!$B$13:$D$70,3,0),"")</f>
        <v/>
      </c>
      <c r="D42" s="51"/>
      <c r="E42" s="51"/>
      <c r="F42" s="51" t="str">
        <f>IFERROR(VLOOKUP(SMALL('المبيعات الشهرية'!$C$13:$C$70,ROW(B40)),'المبيعات الشهرية'!$C$13:$D$70,2,0),"")</f>
        <v/>
      </c>
      <c r="G42" s="51"/>
      <c r="H42" s="51"/>
    </row>
    <row r="43" spans="2:8">
      <c r="B43" s="34">
        <v>41</v>
      </c>
      <c r="C43" s="51" t="str">
        <f>IFERROR(VLOOKUP(SMALL('المبيعات الشهرية'!$B$13:$B$70,ROW(B41)),'المبيعات الشهرية'!$B$13:$D$70,3,0),"")</f>
        <v/>
      </c>
      <c r="D43" s="51"/>
      <c r="E43" s="51"/>
      <c r="F43" s="51" t="str">
        <f>IFERROR(VLOOKUP(SMALL('المبيعات الشهرية'!$C$13:$C$70,ROW(B41)),'المبيعات الشهرية'!$C$13:$D$70,2,0),"")</f>
        <v/>
      </c>
      <c r="G43" s="51"/>
      <c r="H43" s="51"/>
    </row>
    <row r="44" spans="2:8">
      <c r="B44" s="34">
        <v>42</v>
      </c>
      <c r="C44" s="51" t="str">
        <f>IFERROR(VLOOKUP(SMALL('المبيعات الشهرية'!$B$13:$B$70,ROW(B42)),'المبيعات الشهرية'!$B$13:$D$70,3,0),"")</f>
        <v/>
      </c>
      <c r="D44" s="51"/>
      <c r="E44" s="51"/>
      <c r="F44" s="51" t="str">
        <f>IFERROR(VLOOKUP(SMALL('المبيعات الشهرية'!$C$13:$C$70,ROW(B42)),'المبيعات الشهرية'!$C$13:$D$70,2,0),"")</f>
        <v/>
      </c>
      <c r="G44" s="51"/>
      <c r="H44" s="51"/>
    </row>
    <row r="45" spans="2:8">
      <c r="B45" s="34">
        <v>43</v>
      </c>
      <c r="C45" s="51" t="str">
        <f>IFERROR(VLOOKUP(SMALL('المبيعات الشهرية'!$B$13:$B$70,ROW(B43)),'المبيعات الشهرية'!$B$13:$D$70,3,0),"")</f>
        <v/>
      </c>
      <c r="D45" s="51"/>
      <c r="E45" s="51"/>
      <c r="F45" s="51" t="str">
        <f>IFERROR(VLOOKUP(SMALL('المبيعات الشهرية'!$C$13:$C$70,ROW(B43)),'المبيعات الشهرية'!$C$13:$D$70,2,0),"")</f>
        <v/>
      </c>
      <c r="G45" s="51"/>
      <c r="H45" s="51"/>
    </row>
    <row r="46" spans="2:8">
      <c r="B46" s="34">
        <v>44</v>
      </c>
      <c r="C46" s="51" t="str">
        <f>IFERROR(VLOOKUP(SMALL('المبيعات الشهرية'!$B$13:$B$70,ROW(B44)),'المبيعات الشهرية'!$B$13:$D$70,3,0),"")</f>
        <v/>
      </c>
      <c r="D46" s="51"/>
      <c r="E46" s="51"/>
      <c r="F46" s="51" t="str">
        <f>IFERROR(VLOOKUP(SMALL('المبيعات الشهرية'!$C$13:$C$70,ROW(B44)),'المبيعات الشهرية'!$C$13:$D$70,2,0),"")</f>
        <v/>
      </c>
      <c r="G46" s="51"/>
      <c r="H46" s="51"/>
    </row>
    <row r="47" spans="2:8">
      <c r="B47" s="34">
        <v>45</v>
      </c>
      <c r="C47" s="51" t="str">
        <f>IFERROR(VLOOKUP(SMALL('المبيعات الشهرية'!$B$13:$B$70,ROW(B45)),'المبيعات الشهرية'!$B$13:$D$70,3,0),"")</f>
        <v/>
      </c>
      <c r="D47" s="51"/>
      <c r="E47" s="51"/>
      <c r="F47" s="51" t="str">
        <f>IFERROR(VLOOKUP(SMALL('المبيعات الشهرية'!$C$13:$C$70,ROW(B45)),'المبيعات الشهرية'!$C$13:$D$70,2,0),"")</f>
        <v/>
      </c>
      <c r="G47" s="51"/>
      <c r="H47" s="51"/>
    </row>
    <row r="48" spans="2:8">
      <c r="B48" s="34">
        <v>46</v>
      </c>
      <c r="C48" s="51" t="str">
        <f>IFERROR(VLOOKUP(SMALL('المبيعات الشهرية'!$B$13:$B$70,ROW(B46)),'المبيعات الشهرية'!$B$13:$D$70,3,0),"")</f>
        <v/>
      </c>
      <c r="D48" s="51"/>
      <c r="E48" s="51"/>
      <c r="F48" s="51" t="str">
        <f>IFERROR(VLOOKUP(SMALL('المبيعات الشهرية'!$C$13:$C$70,ROW(B46)),'المبيعات الشهرية'!$C$13:$D$70,2,0),"")</f>
        <v/>
      </c>
      <c r="G48" s="51"/>
      <c r="H48" s="51"/>
    </row>
    <row r="49" spans="2:8">
      <c r="B49" s="34">
        <v>47</v>
      </c>
      <c r="C49" s="51" t="str">
        <f>IFERROR(VLOOKUP(SMALL('المبيعات الشهرية'!$B$13:$B$70,ROW(B47)),'المبيعات الشهرية'!$B$13:$D$70,3,0),"")</f>
        <v/>
      </c>
      <c r="D49" s="51"/>
      <c r="E49" s="51"/>
      <c r="F49" s="51" t="str">
        <f>IFERROR(VLOOKUP(SMALL('المبيعات الشهرية'!$C$13:$C$70,ROW(B47)),'المبيعات الشهرية'!$C$13:$D$70,2,0),"")</f>
        <v/>
      </c>
      <c r="G49" s="51"/>
      <c r="H49" s="51"/>
    </row>
    <row r="50" spans="2:8">
      <c r="B50" s="34">
        <v>48</v>
      </c>
      <c r="C50" s="51" t="str">
        <f>IFERROR(VLOOKUP(SMALL('المبيعات الشهرية'!$B$13:$B$70,ROW(B48)),'المبيعات الشهرية'!$B$13:$D$70,3,0),"")</f>
        <v/>
      </c>
      <c r="D50" s="51"/>
      <c r="E50" s="51"/>
      <c r="F50" s="51" t="str">
        <f>IFERROR(VLOOKUP(SMALL('المبيعات الشهرية'!$C$13:$C$70,ROW(B48)),'المبيعات الشهرية'!$C$13:$D$70,2,0),"")</f>
        <v/>
      </c>
      <c r="G50" s="51"/>
      <c r="H50" s="51"/>
    </row>
    <row r="51" spans="2:8">
      <c r="B51" s="34">
        <v>49</v>
      </c>
      <c r="C51" s="51" t="str">
        <f>IFERROR(VLOOKUP(SMALL('المبيعات الشهرية'!$B$13:$B$70,ROW(B49)),'المبيعات الشهرية'!$B$13:$D$70,3,0),"")</f>
        <v/>
      </c>
      <c r="D51" s="51"/>
      <c r="E51" s="51"/>
      <c r="F51" s="51" t="str">
        <f>IFERROR(VLOOKUP(SMALL('المبيعات الشهرية'!$C$13:$C$70,ROW(B49)),'المبيعات الشهرية'!$C$13:$D$70,2,0),"")</f>
        <v/>
      </c>
      <c r="G51" s="51"/>
      <c r="H51" s="51"/>
    </row>
    <row r="52" spans="2:8">
      <c r="B52" s="34">
        <v>50</v>
      </c>
      <c r="C52" s="51" t="str">
        <f>IFERROR(VLOOKUP(SMALL('المبيعات الشهرية'!$B$13:$B$70,ROW(B50)),'المبيعات الشهرية'!$B$13:$D$70,3,0),"")</f>
        <v/>
      </c>
      <c r="D52" s="51"/>
      <c r="E52" s="51"/>
      <c r="F52" s="51" t="str">
        <f>IFERROR(VLOOKUP(SMALL('المبيعات الشهرية'!$C$13:$C$70,ROW(B50)),'المبيعات الشهرية'!$C$13:$D$70,2,0),"")</f>
        <v/>
      </c>
      <c r="G52" s="51"/>
      <c r="H52" s="51"/>
    </row>
    <row r="53" spans="2:8">
      <c r="B53" s="34">
        <v>51</v>
      </c>
      <c r="C53" s="51" t="str">
        <f>IFERROR(VLOOKUP(SMALL('المبيعات الشهرية'!$B$13:$B$70,ROW(B51)),'المبيعات الشهرية'!$B$13:$D$70,3,0),"")</f>
        <v/>
      </c>
      <c r="D53" s="51"/>
      <c r="E53" s="51"/>
      <c r="F53" s="51" t="str">
        <f>IFERROR(VLOOKUP(SMALL('المبيعات الشهرية'!$C$13:$C$70,ROW(B51)),'المبيعات الشهرية'!$C$13:$D$70,2,0),"")</f>
        <v/>
      </c>
      <c r="G53" s="51"/>
      <c r="H53" s="51"/>
    </row>
    <row r="54" spans="2:8">
      <c r="B54" s="34">
        <v>52</v>
      </c>
      <c r="C54" s="51" t="str">
        <f>IFERROR(VLOOKUP(SMALL('المبيعات الشهرية'!$B$13:$B$70,ROW(B52)),'المبيعات الشهرية'!$B$13:$D$70,3,0),"")</f>
        <v/>
      </c>
      <c r="D54" s="51"/>
      <c r="E54" s="51"/>
      <c r="F54" s="51" t="str">
        <f>IFERROR(VLOOKUP(SMALL('المبيعات الشهرية'!$C$13:$C$70,ROW(B52)),'المبيعات الشهرية'!$C$13:$D$70,2,0),"")</f>
        <v/>
      </c>
      <c r="G54" s="51"/>
      <c r="H54" s="51"/>
    </row>
    <row r="55" spans="2:8">
      <c r="B55" s="34">
        <v>53</v>
      </c>
      <c r="C55" s="51" t="str">
        <f>IFERROR(VLOOKUP(SMALL('المبيعات الشهرية'!$B$13:$B$70,ROW(B53)),'المبيعات الشهرية'!$B$13:$D$70,3,0),"")</f>
        <v/>
      </c>
      <c r="D55" s="51"/>
      <c r="E55" s="51"/>
      <c r="F55" s="51" t="str">
        <f>IFERROR(VLOOKUP(SMALL('المبيعات الشهرية'!$C$13:$C$70,ROW(B53)),'المبيعات الشهرية'!$C$13:$D$70,2,0),"")</f>
        <v/>
      </c>
      <c r="G55" s="51"/>
      <c r="H55" s="51"/>
    </row>
    <row r="56" spans="2:8">
      <c r="B56" s="34">
        <v>54</v>
      </c>
      <c r="C56" s="51" t="str">
        <f>IFERROR(VLOOKUP(SMALL('المبيعات الشهرية'!$B$13:$B$70,ROW(B54)),'المبيعات الشهرية'!$B$13:$D$70,3,0),"")</f>
        <v/>
      </c>
      <c r="D56" s="51"/>
      <c r="E56" s="51"/>
      <c r="F56" s="51" t="str">
        <f>IFERROR(VLOOKUP(SMALL('المبيعات الشهرية'!$C$13:$C$70,ROW(B54)),'المبيعات الشهرية'!$C$13:$D$70,2,0),"")</f>
        <v/>
      </c>
      <c r="G56" s="51"/>
      <c r="H56" s="51"/>
    </row>
    <row r="57" spans="2:8">
      <c r="B57" s="34">
        <v>55</v>
      </c>
      <c r="C57" s="51" t="str">
        <f>IFERROR(VLOOKUP(SMALL('المبيعات الشهرية'!$B$13:$B$70,ROW(B55)),'المبيعات الشهرية'!$B$13:$D$70,3,0),"")</f>
        <v/>
      </c>
      <c r="D57" s="51"/>
      <c r="E57" s="51"/>
      <c r="F57" s="51" t="str">
        <f>IFERROR(VLOOKUP(SMALL('المبيعات الشهرية'!$C$13:$C$70,ROW(B55)),'المبيعات الشهرية'!$C$13:$D$70,2,0),"")</f>
        <v/>
      </c>
      <c r="G57" s="51"/>
      <c r="H57" s="51"/>
    </row>
    <row r="58" spans="2:8">
      <c r="B58" s="34">
        <v>56</v>
      </c>
      <c r="C58" s="51" t="str">
        <f>IFERROR(VLOOKUP(SMALL('المبيعات الشهرية'!$B$13:$B$70,ROW(B56)),'المبيعات الشهرية'!$B$13:$D$70,3,0),"")</f>
        <v/>
      </c>
      <c r="D58" s="51"/>
      <c r="E58" s="51"/>
      <c r="F58" s="51" t="str">
        <f>IFERROR(VLOOKUP(SMALL('المبيعات الشهرية'!$C$13:$C$70,ROW(B56)),'المبيعات الشهرية'!$C$13:$D$70,2,0),"")</f>
        <v/>
      </c>
      <c r="G58" s="51"/>
      <c r="H58" s="51"/>
    </row>
    <row r="59" spans="2:8">
      <c r="B59" s="34">
        <v>57</v>
      </c>
      <c r="C59" s="51" t="str">
        <f>IFERROR(VLOOKUP(SMALL('المبيعات الشهرية'!$B$13:$B$70,ROW(B57)),'المبيعات الشهرية'!$B$13:$D$70,3,0),"")</f>
        <v/>
      </c>
      <c r="D59" s="51"/>
      <c r="E59" s="51"/>
      <c r="F59" s="51" t="str">
        <f>IFERROR(VLOOKUP(SMALL('المبيعات الشهرية'!$C$13:$C$70,ROW(B57)),'المبيعات الشهرية'!$C$13:$D$70,2,0),"")</f>
        <v/>
      </c>
      <c r="G59" s="51"/>
      <c r="H59" s="51"/>
    </row>
    <row r="60" spans="2:8">
      <c r="B60" s="34">
        <v>58</v>
      </c>
      <c r="C60" s="51" t="str">
        <f>IFERROR(VLOOKUP(SMALL('المبيعات الشهرية'!$B$13:$B$70,ROW(B58)),'المبيعات الشهرية'!$B$13:$D$70,3,0),"")</f>
        <v/>
      </c>
      <c r="D60" s="51"/>
      <c r="E60" s="51"/>
      <c r="F60" s="51" t="str">
        <f>IFERROR(VLOOKUP(SMALL('المبيعات الشهرية'!$C$13:$C$70,ROW(B58)),'المبيعات الشهرية'!$C$13:$D$70,2,0),"")</f>
        <v/>
      </c>
      <c r="G60" s="51"/>
      <c r="H60" s="51"/>
    </row>
    <row r="61" spans="2:8">
      <c r="B61" s="34">
        <v>59</v>
      </c>
      <c r="C61" s="51" t="str">
        <f>IFERROR(VLOOKUP(SMALL('المبيعات الشهرية'!$B$13:$B$70,ROW(B59)),'المبيعات الشهرية'!$B$13:$D$70,3,0),"")</f>
        <v/>
      </c>
      <c r="D61" s="51"/>
      <c r="E61" s="51"/>
      <c r="F61" s="51" t="str">
        <f>IFERROR(VLOOKUP(SMALL('المبيعات الشهرية'!$C$13:$C$70,ROW(B59)),'المبيعات الشهرية'!$C$13:$D$70,2,0),"")</f>
        <v/>
      </c>
      <c r="G61" s="51"/>
      <c r="H61" s="51"/>
    </row>
    <row r="62" spans="2:8">
      <c r="B62" s="34">
        <v>60</v>
      </c>
      <c r="C62" s="51" t="str">
        <f>IFERROR(VLOOKUP(SMALL('المبيعات الشهرية'!$B$13:$B$70,ROW(B60)),'المبيعات الشهرية'!$B$13:$D$70,3,0),"")</f>
        <v/>
      </c>
      <c r="D62" s="51"/>
      <c r="E62" s="51"/>
      <c r="F62" s="51" t="str">
        <f>IFERROR(VLOOKUP(SMALL('المبيعات الشهرية'!$C$13:$C$70,ROW(B60)),'المبيعات الشهرية'!$C$13:$D$70,2,0),"")</f>
        <v/>
      </c>
      <c r="G62" s="51"/>
      <c r="H62" s="51"/>
    </row>
    <row r="63" spans="2:8">
      <c r="B63" s="34">
        <v>61</v>
      </c>
      <c r="C63" s="51" t="str">
        <f>IFERROR(VLOOKUP(SMALL('المبيعات الشهرية'!$B$13:$B$70,ROW(B61)),'المبيعات الشهرية'!$B$13:$D$70,3,0),"")</f>
        <v/>
      </c>
      <c r="D63" s="51"/>
      <c r="E63" s="51"/>
      <c r="F63" s="51" t="str">
        <f>IFERROR(VLOOKUP(SMALL('المبيعات الشهرية'!$C$13:$C$70,ROW(B61)),'المبيعات الشهرية'!$C$13:$D$70,2,0),"")</f>
        <v/>
      </c>
      <c r="G63" s="51"/>
      <c r="H63" s="51"/>
    </row>
    <row r="64" spans="2:8">
      <c r="B64" s="34">
        <v>62</v>
      </c>
      <c r="C64" s="51" t="str">
        <f>IFERROR(VLOOKUP(SMALL('المبيعات الشهرية'!$B$13:$B$70,ROW(B62)),'المبيعات الشهرية'!$B$13:$D$70,3,0),"")</f>
        <v/>
      </c>
      <c r="D64" s="51"/>
      <c r="E64" s="51"/>
      <c r="F64" s="51" t="str">
        <f>IFERROR(VLOOKUP(SMALL('المبيعات الشهرية'!$C$13:$C$70,ROW(B62)),'المبيعات الشهرية'!$C$13:$D$70,2,0),"")</f>
        <v/>
      </c>
      <c r="G64" s="51"/>
      <c r="H64" s="51"/>
    </row>
    <row r="65" spans="2:8">
      <c r="B65" s="34">
        <v>63</v>
      </c>
      <c r="C65" s="51" t="str">
        <f>IFERROR(VLOOKUP(SMALL('المبيعات الشهرية'!$B$13:$B$70,ROW(B63)),'المبيعات الشهرية'!$B$13:$D$70,3,0),"")</f>
        <v/>
      </c>
      <c r="D65" s="51"/>
      <c r="E65" s="51"/>
      <c r="F65" s="51" t="str">
        <f>IFERROR(VLOOKUP(SMALL('المبيعات الشهرية'!$C$13:$C$70,ROW(B63)),'المبيعات الشهرية'!$C$13:$D$70,2,0),"")</f>
        <v/>
      </c>
      <c r="G65" s="51"/>
      <c r="H65" s="51"/>
    </row>
    <row r="66" spans="2:8">
      <c r="B66" s="34">
        <v>64</v>
      </c>
      <c r="C66" s="51" t="str">
        <f>IFERROR(VLOOKUP(SMALL('المبيعات الشهرية'!$B$13:$B$70,ROW(B64)),'المبيعات الشهرية'!$B$13:$D$70,3,0),"")</f>
        <v/>
      </c>
      <c r="D66" s="51"/>
      <c r="E66" s="51"/>
      <c r="F66" s="51" t="str">
        <f>IFERROR(VLOOKUP(SMALL('المبيعات الشهرية'!$C$13:$C$70,ROW(B64)),'المبيعات الشهرية'!$C$13:$D$70,2,0),"")</f>
        <v/>
      </c>
      <c r="G66" s="51"/>
      <c r="H66" s="51"/>
    </row>
    <row r="67" spans="2:8">
      <c r="B67" s="34">
        <v>65</v>
      </c>
      <c r="C67" s="51" t="str">
        <f>IFERROR(VLOOKUP(SMALL('المبيعات الشهرية'!$B$13:$B$70,ROW(B65)),'المبيعات الشهرية'!$B$13:$D$70,3,0),"")</f>
        <v/>
      </c>
      <c r="D67" s="51"/>
      <c r="E67" s="51"/>
      <c r="F67" s="51" t="str">
        <f>IFERROR(VLOOKUP(SMALL('المبيعات الشهرية'!$C$13:$C$70,ROW(B65)),'المبيعات الشهرية'!$C$13:$D$70,2,0),"")</f>
        <v/>
      </c>
      <c r="G67" s="51"/>
      <c r="H67" s="51"/>
    </row>
    <row r="68" spans="2:8">
      <c r="B68" s="34">
        <v>66</v>
      </c>
      <c r="C68" s="51" t="str">
        <f>IFERROR(VLOOKUP(SMALL('المبيعات الشهرية'!$B$13:$B$70,ROW(B66)),'المبيعات الشهرية'!$B$13:$D$70,3,0),"")</f>
        <v/>
      </c>
      <c r="D68" s="51"/>
      <c r="E68" s="51"/>
      <c r="F68" s="51" t="str">
        <f>IFERROR(VLOOKUP(SMALL('المبيعات الشهرية'!$C$13:$C$70,ROW(B66)),'المبيعات الشهرية'!$C$13:$D$70,2,0),"")</f>
        <v/>
      </c>
      <c r="G68" s="51"/>
      <c r="H68" s="51"/>
    </row>
    <row r="69" spans="2:8">
      <c r="B69" s="34">
        <v>67</v>
      </c>
      <c r="C69" s="51" t="str">
        <f>IFERROR(VLOOKUP(SMALL('المبيعات الشهرية'!$B$13:$B$70,ROW(B67)),'المبيعات الشهرية'!$B$13:$D$70,3,0),"")</f>
        <v/>
      </c>
      <c r="D69" s="51"/>
      <c r="E69" s="51"/>
      <c r="F69" s="51" t="str">
        <f>IFERROR(VLOOKUP(SMALL('المبيعات الشهرية'!$C$13:$C$70,ROW(B67)),'المبيعات الشهرية'!$C$13:$D$70,2,0),"")</f>
        <v/>
      </c>
      <c r="G69" s="51"/>
      <c r="H69" s="51"/>
    </row>
    <row r="70" spans="2:8">
      <c r="B70" s="34">
        <v>68</v>
      </c>
      <c r="C70" s="51" t="str">
        <f>IFERROR(VLOOKUP(SMALL('المبيعات الشهرية'!$B$13:$B$70,ROW(B68)),'المبيعات الشهرية'!$B$13:$D$70,3,0),"")</f>
        <v/>
      </c>
      <c r="D70" s="51"/>
      <c r="E70" s="51"/>
      <c r="F70" s="51" t="str">
        <f>IFERROR(VLOOKUP(SMALL('المبيعات الشهرية'!$C$13:$C$70,ROW(B68)),'المبيعات الشهرية'!$C$13:$D$70,2,0),"")</f>
        <v/>
      </c>
      <c r="G70" s="51"/>
      <c r="H70" s="51"/>
    </row>
    <row r="71" spans="2:8">
      <c r="B71" s="34">
        <v>69</v>
      </c>
      <c r="C71" s="51" t="str">
        <f>IFERROR(VLOOKUP(SMALL('المبيعات الشهرية'!$B$13:$B$70,ROW(B69)),'المبيعات الشهرية'!$B$13:$D$70,3,0),"")</f>
        <v/>
      </c>
      <c r="D71" s="51"/>
      <c r="E71" s="51"/>
      <c r="F71" s="51" t="str">
        <f>IFERROR(VLOOKUP(SMALL('المبيعات الشهرية'!$C$13:$C$70,ROW(B69)),'المبيعات الشهرية'!$C$13:$D$70,2,0),"")</f>
        <v/>
      </c>
      <c r="G71" s="51"/>
      <c r="H71" s="51"/>
    </row>
    <row r="72" spans="2:8">
      <c r="B72" s="34">
        <v>70</v>
      </c>
      <c r="C72" s="51" t="str">
        <f>IFERROR(VLOOKUP(SMALL('المبيعات الشهرية'!$B$13:$B$70,ROW(B70)),'المبيعات الشهرية'!$B$13:$D$70,3,0),"")</f>
        <v/>
      </c>
      <c r="D72" s="51"/>
      <c r="E72" s="51"/>
      <c r="F72" s="51" t="str">
        <f>IFERROR(VLOOKUP(SMALL('المبيعات الشهرية'!$C$13:$C$70,ROW(B70)),'المبيعات الشهرية'!$C$13:$D$70,2,0),"")</f>
        <v/>
      </c>
      <c r="G72" s="51"/>
      <c r="H72" s="51"/>
    </row>
    <row r="73" spans="2:8">
      <c r="B73" s="34">
        <v>71</v>
      </c>
      <c r="C73" s="51" t="str">
        <f>IFERROR(VLOOKUP(SMALL('المبيعات الشهرية'!$B$13:$B$70,ROW(B71)),'المبيعات الشهرية'!$B$13:$D$70,3,0),"")</f>
        <v/>
      </c>
      <c r="D73" s="51"/>
      <c r="E73" s="51"/>
      <c r="F73" s="51" t="str">
        <f>IFERROR(VLOOKUP(SMALL('المبيعات الشهرية'!$C$13:$C$70,ROW(B71)),'المبيعات الشهرية'!$C$13:$D$70,2,0),"")</f>
        <v/>
      </c>
      <c r="G73" s="51"/>
      <c r="H73" s="51"/>
    </row>
    <row r="74" spans="2:8">
      <c r="B74" s="34">
        <v>72</v>
      </c>
      <c r="C74" s="51" t="str">
        <f>IFERROR(VLOOKUP(SMALL('المبيعات الشهرية'!$B$13:$B$70,ROW(B72)),'المبيعات الشهرية'!$B$13:$D$70,3,0),"")</f>
        <v/>
      </c>
      <c r="D74" s="51"/>
      <c r="E74" s="51"/>
      <c r="F74" s="51" t="str">
        <f>IFERROR(VLOOKUP(SMALL('المبيعات الشهرية'!$C$13:$C$70,ROW(B72)),'المبيعات الشهرية'!$C$13:$D$70,2,0),"")</f>
        <v/>
      </c>
      <c r="G74" s="51"/>
      <c r="H74" s="51"/>
    </row>
    <row r="75" spans="2:8">
      <c r="B75" s="34">
        <v>73</v>
      </c>
      <c r="C75" s="51" t="str">
        <f>IFERROR(VLOOKUP(SMALL('المبيعات الشهرية'!$B$13:$B$70,ROW(B73)),'المبيعات الشهرية'!$B$13:$D$70,3,0),"")</f>
        <v/>
      </c>
      <c r="D75" s="51"/>
      <c r="E75" s="51"/>
      <c r="F75" s="51" t="str">
        <f>IFERROR(VLOOKUP(SMALL('المبيعات الشهرية'!$C$13:$C$70,ROW(B73)),'المبيعات الشهرية'!$C$13:$D$70,2,0),"")</f>
        <v/>
      </c>
      <c r="G75" s="51"/>
      <c r="H75" s="51"/>
    </row>
    <row r="76" spans="2:8">
      <c r="B76" s="34">
        <v>74</v>
      </c>
      <c r="C76" s="51" t="str">
        <f>IFERROR(VLOOKUP(SMALL('المبيعات الشهرية'!$B$13:$B$70,ROW(B74)),'المبيعات الشهرية'!$B$13:$D$70,3,0),"")</f>
        <v/>
      </c>
      <c r="D76" s="51"/>
      <c r="E76" s="51"/>
      <c r="F76" s="51" t="str">
        <f>IFERROR(VLOOKUP(SMALL('المبيعات الشهرية'!$C$13:$C$70,ROW(B74)),'المبيعات الشهرية'!$C$13:$D$70,2,0),"")</f>
        <v/>
      </c>
      <c r="G76" s="51"/>
      <c r="H76" s="51"/>
    </row>
    <row r="77" spans="2:8">
      <c r="B77" s="34">
        <v>75</v>
      </c>
      <c r="C77" s="51" t="str">
        <f>IFERROR(VLOOKUP(SMALL('المبيعات الشهرية'!$B$13:$B$70,ROW(B75)),'المبيعات الشهرية'!$B$13:$D$70,3,0),"")</f>
        <v/>
      </c>
      <c r="D77" s="51"/>
      <c r="E77" s="51"/>
      <c r="F77" s="51" t="str">
        <f>IFERROR(VLOOKUP(SMALL('المبيعات الشهرية'!$C$13:$C$70,ROW(B75)),'المبيعات الشهرية'!$C$13:$D$70,2,0),"")</f>
        <v/>
      </c>
      <c r="G77" s="51"/>
      <c r="H77" s="51"/>
    </row>
    <row r="78" spans="2:8">
      <c r="B78" s="34">
        <v>76</v>
      </c>
      <c r="C78" s="51" t="str">
        <f>IFERROR(VLOOKUP(SMALL('المبيعات الشهرية'!$B$13:$B$70,ROW(B76)),'المبيعات الشهرية'!$B$13:$D$70,3,0),"")</f>
        <v/>
      </c>
      <c r="D78" s="51"/>
      <c r="E78" s="51"/>
      <c r="F78" s="51" t="str">
        <f>IFERROR(VLOOKUP(SMALL('المبيعات الشهرية'!$C$13:$C$70,ROW(B76)),'المبيعات الشهرية'!$C$13:$D$70,2,0),"")</f>
        <v/>
      </c>
      <c r="G78" s="51"/>
      <c r="H78" s="51"/>
    </row>
    <row r="79" spans="2:8">
      <c r="B79" s="34">
        <v>77</v>
      </c>
      <c r="C79" s="51" t="str">
        <f>IFERROR(VLOOKUP(SMALL('المبيعات الشهرية'!$B$13:$B$70,ROW(B77)),'المبيعات الشهرية'!$B$13:$D$70,3,0),"")</f>
        <v/>
      </c>
      <c r="D79" s="51"/>
      <c r="E79" s="51"/>
      <c r="F79" s="51" t="str">
        <f>IFERROR(VLOOKUP(SMALL('المبيعات الشهرية'!$C$13:$C$70,ROW(B77)),'المبيعات الشهرية'!$C$13:$D$70,2,0),"")</f>
        <v/>
      </c>
      <c r="G79" s="51"/>
      <c r="H79" s="51"/>
    </row>
    <row r="80" spans="2:8">
      <c r="B80" s="34">
        <v>78</v>
      </c>
      <c r="C80" s="51" t="str">
        <f>IFERROR(VLOOKUP(SMALL('المبيعات الشهرية'!$B$13:$B$70,ROW(B78)),'المبيعات الشهرية'!$B$13:$D$70,3,0),"")</f>
        <v/>
      </c>
      <c r="D80" s="51"/>
      <c r="E80" s="51"/>
      <c r="F80" s="51" t="str">
        <f>IFERROR(VLOOKUP(SMALL('المبيعات الشهرية'!$C$13:$C$70,ROW(B78)),'المبيعات الشهرية'!$C$13:$D$70,2,0),"")</f>
        <v/>
      </c>
      <c r="G80" s="51"/>
      <c r="H80" s="51"/>
    </row>
    <row r="81" spans="2:8">
      <c r="B81" s="34">
        <v>79</v>
      </c>
      <c r="C81" s="51" t="str">
        <f>IFERROR(VLOOKUP(SMALL('المبيعات الشهرية'!$B$13:$B$70,ROW(B79)),'المبيعات الشهرية'!$B$13:$D$70,3,0),"")</f>
        <v/>
      </c>
      <c r="D81" s="51"/>
      <c r="E81" s="51"/>
      <c r="F81" s="51" t="str">
        <f>IFERROR(VLOOKUP(SMALL('المبيعات الشهرية'!$C$13:$C$70,ROW(B79)),'المبيعات الشهرية'!$C$13:$D$70,2,0),"")</f>
        <v/>
      </c>
      <c r="G81" s="51"/>
      <c r="H81" s="51"/>
    </row>
    <row r="82" spans="2:8">
      <c r="B82" s="34">
        <v>80</v>
      </c>
      <c r="C82" s="51" t="str">
        <f>IFERROR(VLOOKUP(SMALL('المبيعات الشهرية'!$B$13:$B$70,ROW(B80)),'المبيعات الشهرية'!$B$13:$D$70,3,0),"")</f>
        <v/>
      </c>
      <c r="D82" s="51"/>
      <c r="E82" s="51"/>
      <c r="F82" s="51" t="str">
        <f>IFERROR(VLOOKUP(SMALL('المبيعات الشهرية'!$C$13:$C$70,ROW(B80)),'المبيعات الشهرية'!$C$13:$D$70,2,0),"")</f>
        <v/>
      </c>
      <c r="G82" s="51"/>
      <c r="H82" s="51"/>
    </row>
    <row r="83" spans="2:8">
      <c r="B83" s="34">
        <v>81</v>
      </c>
      <c r="C83" s="51" t="str">
        <f>IFERROR(VLOOKUP(SMALL('المبيعات الشهرية'!$B$13:$B$70,ROW(B81)),'المبيعات الشهرية'!$B$13:$D$70,3,0),"")</f>
        <v/>
      </c>
      <c r="D83" s="51"/>
      <c r="E83" s="51"/>
      <c r="F83" s="51" t="str">
        <f>IFERROR(VLOOKUP(SMALL('المبيعات الشهرية'!$C$13:$C$70,ROW(B81)),'المبيعات الشهرية'!$C$13:$D$70,2,0),"")</f>
        <v/>
      </c>
      <c r="G83" s="51"/>
      <c r="H83" s="51"/>
    </row>
    <row r="84" spans="2:8">
      <c r="B84" s="34">
        <v>82</v>
      </c>
      <c r="C84" s="51" t="str">
        <f>IFERROR(VLOOKUP(SMALL('المبيعات الشهرية'!$B$13:$B$70,ROW(B82)),'المبيعات الشهرية'!$B$13:$D$70,3,0),"")</f>
        <v/>
      </c>
      <c r="D84" s="51"/>
      <c r="E84" s="51"/>
      <c r="F84" s="51" t="str">
        <f>IFERROR(VLOOKUP(SMALL('المبيعات الشهرية'!$C$13:$C$70,ROW(B82)),'المبيعات الشهرية'!$C$13:$D$70,2,0),"")</f>
        <v/>
      </c>
      <c r="G84" s="51"/>
      <c r="H84" s="51"/>
    </row>
    <row r="85" spans="2:8">
      <c r="B85" s="34">
        <v>83</v>
      </c>
      <c r="C85" s="51" t="str">
        <f>IFERROR(VLOOKUP(SMALL('المبيعات الشهرية'!$B$13:$B$70,ROW(B83)),'المبيعات الشهرية'!$B$13:$D$70,3,0),"")</f>
        <v/>
      </c>
      <c r="D85" s="51"/>
      <c r="E85" s="51"/>
      <c r="F85" s="51" t="str">
        <f>IFERROR(VLOOKUP(SMALL('المبيعات الشهرية'!$C$13:$C$70,ROW(B83)),'المبيعات الشهرية'!$C$13:$D$70,2,0),"")</f>
        <v/>
      </c>
      <c r="G85" s="51"/>
      <c r="H85" s="51"/>
    </row>
    <row r="86" spans="2:8">
      <c r="B86" s="34">
        <v>84</v>
      </c>
      <c r="C86" s="51" t="str">
        <f>IFERROR(VLOOKUP(SMALL('المبيعات الشهرية'!$B$13:$B$70,ROW(B84)),'المبيعات الشهرية'!$B$13:$D$70,3,0),"")</f>
        <v/>
      </c>
      <c r="D86" s="51"/>
      <c r="E86" s="51"/>
      <c r="F86" s="51" t="str">
        <f>IFERROR(VLOOKUP(SMALL('المبيعات الشهرية'!$C$13:$C$70,ROW(B84)),'المبيعات الشهرية'!$C$13:$D$70,2,0),"")</f>
        <v/>
      </c>
      <c r="G86" s="51"/>
      <c r="H86" s="51"/>
    </row>
    <row r="87" spans="2:8">
      <c r="B87" s="34">
        <v>85</v>
      </c>
      <c r="C87" s="51" t="str">
        <f>IFERROR(VLOOKUP(SMALL('المبيعات الشهرية'!$B$13:$B$70,ROW(B85)),'المبيعات الشهرية'!$B$13:$D$70,3,0),"")</f>
        <v/>
      </c>
      <c r="D87" s="51"/>
      <c r="E87" s="51"/>
      <c r="F87" s="51" t="str">
        <f>IFERROR(VLOOKUP(SMALL('المبيعات الشهرية'!$C$13:$C$70,ROW(B85)),'المبيعات الشهرية'!$C$13:$D$70,2,0),"")</f>
        <v/>
      </c>
      <c r="G87" s="51"/>
      <c r="H87" s="51"/>
    </row>
    <row r="88" spans="2:8">
      <c r="B88" s="34">
        <v>86</v>
      </c>
      <c r="C88" s="51" t="str">
        <f>IFERROR(VLOOKUP(SMALL('المبيعات الشهرية'!$B$13:$B$70,ROW(B86)),'المبيعات الشهرية'!$B$13:$D$70,3,0),"")</f>
        <v/>
      </c>
      <c r="D88" s="51"/>
      <c r="E88" s="51"/>
      <c r="F88" s="51" t="str">
        <f>IFERROR(VLOOKUP(SMALL('المبيعات الشهرية'!$C$13:$C$70,ROW(B86)),'المبيعات الشهرية'!$C$13:$D$70,2,0),"")</f>
        <v/>
      </c>
      <c r="G88" s="51"/>
      <c r="H88" s="51"/>
    </row>
    <row r="89" spans="2:8">
      <c r="B89" s="34">
        <v>87</v>
      </c>
      <c r="C89" s="51" t="str">
        <f>IFERROR(VLOOKUP(SMALL('المبيعات الشهرية'!$B$13:$B$70,ROW(B87)),'المبيعات الشهرية'!$B$13:$D$70,3,0),"")</f>
        <v/>
      </c>
      <c r="D89" s="51"/>
      <c r="E89" s="51"/>
      <c r="F89" s="51" t="str">
        <f>IFERROR(VLOOKUP(SMALL('المبيعات الشهرية'!$C$13:$C$70,ROW(B87)),'المبيعات الشهرية'!$C$13:$D$70,2,0),"")</f>
        <v/>
      </c>
      <c r="G89" s="51"/>
      <c r="H89" s="51"/>
    </row>
    <row r="90" spans="2:8">
      <c r="B90" s="34">
        <v>88</v>
      </c>
      <c r="C90" s="51" t="str">
        <f>IFERROR(VLOOKUP(SMALL('المبيعات الشهرية'!$B$13:$B$70,ROW(B88)),'المبيعات الشهرية'!$B$13:$D$70,3,0),"")</f>
        <v/>
      </c>
      <c r="D90" s="51"/>
      <c r="E90" s="51"/>
      <c r="F90" s="51" t="str">
        <f>IFERROR(VLOOKUP(SMALL('المبيعات الشهرية'!$C$13:$C$70,ROW(B88)),'المبيعات الشهرية'!$C$13:$D$70,2,0),"")</f>
        <v/>
      </c>
      <c r="G90" s="51"/>
      <c r="H90" s="51"/>
    </row>
    <row r="91" spans="2:8">
      <c r="B91" s="34">
        <v>89</v>
      </c>
      <c r="C91" s="51" t="str">
        <f>IFERROR(VLOOKUP(SMALL('المبيعات الشهرية'!$B$13:$B$70,ROW(B89)),'المبيعات الشهرية'!$B$13:$D$70,3,0),"")</f>
        <v/>
      </c>
      <c r="D91" s="51"/>
      <c r="E91" s="51"/>
      <c r="F91" s="51" t="str">
        <f>IFERROR(VLOOKUP(SMALL('المبيعات الشهرية'!$C$13:$C$70,ROW(B89)),'المبيعات الشهرية'!$C$13:$D$70,2,0),"")</f>
        <v/>
      </c>
      <c r="G91" s="51"/>
      <c r="H91" s="51"/>
    </row>
    <row r="92" spans="2:8">
      <c r="B92" s="34">
        <v>90</v>
      </c>
      <c r="C92" s="51" t="str">
        <f>IFERROR(VLOOKUP(SMALL('المبيعات الشهرية'!$B$13:$B$70,ROW(B90)),'المبيعات الشهرية'!$B$13:$D$70,3,0),"")</f>
        <v/>
      </c>
      <c r="D92" s="51"/>
      <c r="E92" s="51"/>
      <c r="F92" s="51" t="str">
        <f>IFERROR(VLOOKUP(SMALL('المبيعات الشهرية'!$C$13:$C$70,ROW(B90)),'المبيعات الشهرية'!$C$13:$D$70,2,0),"")</f>
        <v/>
      </c>
      <c r="G92" s="51"/>
      <c r="H92" s="51"/>
    </row>
    <row r="93" spans="2:8">
      <c r="B93" s="34">
        <v>91</v>
      </c>
      <c r="C93" s="51" t="str">
        <f>IFERROR(VLOOKUP(SMALL('المبيعات الشهرية'!$B$13:$B$70,ROW(B91)),'المبيعات الشهرية'!$B$13:$D$70,3,0),"")</f>
        <v/>
      </c>
      <c r="D93" s="51"/>
      <c r="E93" s="51"/>
      <c r="F93" s="51" t="str">
        <f>IFERROR(VLOOKUP(SMALL('المبيعات الشهرية'!$C$13:$C$70,ROW(B91)),'المبيعات الشهرية'!$C$13:$D$70,2,0),"")</f>
        <v/>
      </c>
      <c r="G93" s="51"/>
      <c r="H93" s="51"/>
    </row>
    <row r="94" spans="2:8">
      <c r="B94" s="34">
        <v>92</v>
      </c>
      <c r="C94" s="51" t="str">
        <f>IFERROR(VLOOKUP(SMALL('المبيعات الشهرية'!$B$13:$B$70,ROW(B92)),'المبيعات الشهرية'!$B$13:$D$70,3,0),"")</f>
        <v/>
      </c>
      <c r="D94" s="51"/>
      <c r="E94" s="51"/>
      <c r="F94" s="51" t="str">
        <f>IFERROR(VLOOKUP(SMALL('المبيعات الشهرية'!$C$13:$C$70,ROW(B92)),'المبيعات الشهرية'!$C$13:$D$70,2,0),"")</f>
        <v/>
      </c>
      <c r="G94" s="51"/>
      <c r="H94" s="51"/>
    </row>
    <row r="95" spans="2:8">
      <c r="B95" s="34">
        <v>93</v>
      </c>
      <c r="C95" s="51" t="str">
        <f>IFERROR(VLOOKUP(SMALL('المبيعات الشهرية'!$B$13:$B$70,ROW(B93)),'المبيعات الشهرية'!$B$13:$D$70,3,0),"")</f>
        <v/>
      </c>
      <c r="D95" s="51"/>
      <c r="E95" s="51"/>
      <c r="F95" s="51" t="str">
        <f>IFERROR(VLOOKUP(SMALL('المبيعات الشهرية'!$C$13:$C$70,ROW(B93)),'المبيعات الشهرية'!$C$13:$D$70,2,0),"")</f>
        <v/>
      </c>
      <c r="G95" s="51"/>
      <c r="H95" s="51"/>
    </row>
    <row r="96" spans="2:8">
      <c r="B96" s="34">
        <v>94</v>
      </c>
      <c r="C96" s="51" t="str">
        <f>IFERROR(VLOOKUP(SMALL('المبيعات الشهرية'!$B$13:$B$70,ROW(B94)),'المبيعات الشهرية'!$B$13:$D$70,3,0),"")</f>
        <v/>
      </c>
      <c r="D96" s="51"/>
      <c r="E96" s="51"/>
      <c r="F96" s="51" t="str">
        <f>IFERROR(VLOOKUP(SMALL('المبيعات الشهرية'!$C$13:$C$70,ROW(B94)),'المبيعات الشهرية'!$C$13:$D$70,2,0),"")</f>
        <v/>
      </c>
      <c r="G96" s="51"/>
      <c r="H96" s="51"/>
    </row>
    <row r="97" spans="2:8">
      <c r="B97" s="34">
        <v>95</v>
      </c>
      <c r="C97" s="51" t="str">
        <f>IFERROR(VLOOKUP(SMALL('المبيعات الشهرية'!$B$13:$B$70,ROW(B95)),'المبيعات الشهرية'!$B$13:$D$70,3,0),"")</f>
        <v/>
      </c>
      <c r="D97" s="51"/>
      <c r="E97" s="51"/>
      <c r="F97" s="51" t="str">
        <f>IFERROR(VLOOKUP(SMALL('المبيعات الشهرية'!$C$13:$C$70,ROW(B95)),'المبيعات الشهرية'!$C$13:$D$70,2,0),"")</f>
        <v/>
      </c>
      <c r="G97" s="51"/>
      <c r="H97" s="51"/>
    </row>
    <row r="98" spans="2:8">
      <c r="B98" s="34">
        <v>96</v>
      </c>
      <c r="C98" s="51" t="str">
        <f>IFERROR(VLOOKUP(SMALL('المبيعات الشهرية'!$B$13:$B$70,ROW(B96)),'المبيعات الشهرية'!$B$13:$D$70,3,0),"")</f>
        <v/>
      </c>
      <c r="D98" s="51"/>
      <c r="E98" s="51"/>
      <c r="F98" s="51" t="str">
        <f>IFERROR(VLOOKUP(SMALL('المبيعات الشهرية'!$C$13:$C$70,ROW(B96)),'المبيعات الشهرية'!$C$13:$D$70,2,0),"")</f>
        <v/>
      </c>
      <c r="G98" s="51"/>
      <c r="H98" s="51"/>
    </row>
    <row r="99" spans="2:8">
      <c r="B99" s="34">
        <v>97</v>
      </c>
      <c r="C99" s="51" t="str">
        <f>IFERROR(VLOOKUP(SMALL('المبيعات الشهرية'!$B$13:$B$70,ROW(B97)),'المبيعات الشهرية'!$B$13:$D$70,3,0),"")</f>
        <v/>
      </c>
      <c r="D99" s="51"/>
      <c r="E99" s="51"/>
      <c r="F99" s="51" t="str">
        <f>IFERROR(VLOOKUP(SMALL('المبيعات الشهرية'!$C$13:$C$70,ROW(B97)),'المبيعات الشهرية'!$C$13:$D$70,2,0),"")</f>
        <v/>
      </c>
      <c r="G99" s="51"/>
      <c r="H99" s="51"/>
    </row>
    <row r="100" spans="2:8">
      <c r="B100" s="34">
        <v>98</v>
      </c>
      <c r="C100" s="51" t="str">
        <f>IFERROR(VLOOKUP(SMALL('المبيعات الشهرية'!$B$13:$B$70,ROW(B98)),'المبيعات الشهرية'!$B$13:$D$70,3,0),"")</f>
        <v/>
      </c>
      <c r="D100" s="51"/>
      <c r="E100" s="51"/>
      <c r="F100" s="51" t="str">
        <f>IFERROR(VLOOKUP(SMALL('المبيعات الشهرية'!$C$13:$C$70,ROW(B98)),'المبيعات الشهرية'!$C$13:$D$70,2,0),"")</f>
        <v/>
      </c>
      <c r="G100" s="51"/>
      <c r="H100" s="51"/>
    </row>
    <row r="101" spans="2:8">
      <c r="B101" s="34">
        <v>99</v>
      </c>
      <c r="C101" s="51" t="str">
        <f>IFERROR(VLOOKUP(SMALL('المبيعات الشهرية'!$B$13:$B$70,ROW(B99)),'المبيعات الشهرية'!$B$13:$D$70,3,0),"")</f>
        <v/>
      </c>
      <c r="D101" s="51"/>
      <c r="E101" s="51"/>
      <c r="F101" s="51" t="str">
        <f>IFERROR(VLOOKUP(SMALL('المبيعات الشهرية'!$C$13:$C$70,ROW(B99)),'المبيعات الشهرية'!$C$13:$D$70,2,0),"")</f>
        <v/>
      </c>
      <c r="G101" s="51"/>
      <c r="H101" s="51"/>
    </row>
    <row r="102" spans="2:8">
      <c r="B102" s="34">
        <v>100</v>
      </c>
      <c r="C102" s="51" t="str">
        <f>IFERROR(VLOOKUP(SMALL('المبيعات الشهرية'!$B$13:$B$70,ROW(B100)),'المبيعات الشهرية'!$B$13:$D$70,3,0),"")</f>
        <v/>
      </c>
      <c r="D102" s="51"/>
      <c r="E102" s="51"/>
      <c r="F102" s="51" t="str">
        <f>IFERROR(VLOOKUP(SMALL('المبيعات الشهرية'!$C$13:$C$70,ROW(B100)),'المبيعات الشهرية'!$C$13:$D$70,2,0),"")</f>
        <v/>
      </c>
      <c r="G102" s="51"/>
      <c r="H102" s="51"/>
    </row>
    <row r="103" spans="2:8">
      <c r="B103" s="34">
        <v>101</v>
      </c>
      <c r="C103" s="51" t="str">
        <f>IFERROR(VLOOKUP(SMALL('المبيعات الشهرية'!$B$13:$B$70,ROW(B101)),'المبيعات الشهرية'!$B$13:$D$70,3,0),"")</f>
        <v/>
      </c>
      <c r="D103" s="51"/>
      <c r="E103" s="51"/>
      <c r="F103" s="51" t="str">
        <f>IFERROR(VLOOKUP(SMALL('المبيعات الشهرية'!$C$13:$C$70,ROW(B101)),'المبيعات الشهرية'!$C$13:$D$70,2,0),"")</f>
        <v/>
      </c>
      <c r="G103" s="51"/>
      <c r="H103" s="51"/>
    </row>
    <row r="104" spans="2:8">
      <c r="B104" s="34">
        <v>102</v>
      </c>
      <c r="C104" s="51" t="str">
        <f>IFERROR(VLOOKUP(SMALL('المبيعات الشهرية'!$B$13:$B$70,ROW(B102)),'المبيعات الشهرية'!$B$13:$D$70,3,0),"")</f>
        <v/>
      </c>
      <c r="D104" s="51"/>
      <c r="E104" s="51"/>
      <c r="F104" s="51" t="str">
        <f>IFERROR(VLOOKUP(SMALL('المبيعات الشهرية'!$C$13:$C$70,ROW(B102)),'المبيعات الشهرية'!$C$13:$D$70,2,0),"")</f>
        <v/>
      </c>
      <c r="G104" s="51"/>
      <c r="H104" s="51"/>
    </row>
    <row r="105" spans="2:8">
      <c r="B105" s="34">
        <v>103</v>
      </c>
      <c r="C105" s="51" t="str">
        <f>IFERROR(VLOOKUP(SMALL('المبيعات الشهرية'!$B$13:$B$70,ROW(B103)),'المبيعات الشهرية'!$B$13:$D$70,3,0),"")</f>
        <v/>
      </c>
      <c r="D105" s="51"/>
      <c r="E105" s="51"/>
      <c r="F105" s="51" t="str">
        <f>IFERROR(VLOOKUP(SMALL('المبيعات الشهرية'!$C$13:$C$70,ROW(B103)),'المبيعات الشهرية'!$C$13:$D$70,2,0),"")</f>
        <v/>
      </c>
      <c r="G105" s="51"/>
      <c r="H105" s="51"/>
    </row>
    <row r="106" spans="2:8">
      <c r="B106" s="34">
        <v>104</v>
      </c>
      <c r="C106" s="51" t="str">
        <f>IFERROR(VLOOKUP(SMALL('المبيعات الشهرية'!$B$13:$B$70,ROW(B104)),'المبيعات الشهرية'!$B$13:$D$70,3,0),"")</f>
        <v/>
      </c>
      <c r="D106" s="51"/>
      <c r="E106" s="51"/>
      <c r="F106" s="51" t="str">
        <f>IFERROR(VLOOKUP(SMALL('المبيعات الشهرية'!$C$13:$C$70,ROW(B104)),'المبيعات الشهرية'!$C$13:$D$70,2,0),"")</f>
        <v/>
      </c>
      <c r="G106" s="51"/>
      <c r="H106" s="51"/>
    </row>
    <row r="107" spans="2:8">
      <c r="B107" s="34">
        <v>105</v>
      </c>
      <c r="C107" s="51" t="str">
        <f>IFERROR(VLOOKUP(SMALL('المبيعات الشهرية'!$B$13:$B$70,ROW(B105)),'المبيعات الشهرية'!$B$13:$D$70,3,0),"")</f>
        <v/>
      </c>
      <c r="D107" s="51"/>
      <c r="E107" s="51"/>
      <c r="F107" s="51" t="str">
        <f>IFERROR(VLOOKUP(SMALL('المبيعات الشهرية'!$C$13:$C$70,ROW(B105)),'المبيعات الشهرية'!$C$13:$D$70,2,0),"")</f>
        <v/>
      </c>
      <c r="G107" s="51"/>
      <c r="H107" s="51"/>
    </row>
    <row r="108" spans="2:8">
      <c r="B108" s="34">
        <v>106</v>
      </c>
      <c r="C108" s="51" t="str">
        <f>IFERROR(VLOOKUP(SMALL('المبيعات الشهرية'!$B$13:$B$70,ROW(B106)),'المبيعات الشهرية'!$B$13:$D$70,3,0),"")</f>
        <v/>
      </c>
      <c r="D108" s="51"/>
      <c r="E108" s="51"/>
      <c r="F108" s="51" t="str">
        <f>IFERROR(VLOOKUP(SMALL('المبيعات الشهرية'!$C$13:$C$70,ROW(B106)),'المبيعات الشهرية'!$C$13:$D$70,2,0),"")</f>
        <v/>
      </c>
      <c r="G108" s="51"/>
      <c r="H108" s="51"/>
    </row>
    <row r="109" spans="2:8">
      <c r="B109" s="34">
        <v>107</v>
      </c>
      <c r="C109" s="51" t="str">
        <f>IFERROR(VLOOKUP(SMALL('المبيعات الشهرية'!$B$13:$B$70,ROW(B107)),'المبيعات الشهرية'!$B$13:$D$70,3,0),"")</f>
        <v/>
      </c>
      <c r="D109" s="51"/>
      <c r="E109" s="51"/>
      <c r="F109" s="51" t="str">
        <f>IFERROR(VLOOKUP(SMALL('المبيعات الشهرية'!$C$13:$C$70,ROW(B107)),'المبيعات الشهرية'!$C$13:$D$70,2,0),"")</f>
        <v/>
      </c>
      <c r="G109" s="51"/>
      <c r="H109" s="51"/>
    </row>
    <row r="110" spans="2:8">
      <c r="B110" s="34">
        <v>108</v>
      </c>
      <c r="C110" s="51" t="str">
        <f>IFERROR(VLOOKUP(SMALL('المبيعات الشهرية'!$B$13:$B$70,ROW(B108)),'المبيعات الشهرية'!$B$13:$D$70,3,0),"")</f>
        <v/>
      </c>
      <c r="D110" s="51"/>
      <c r="E110" s="51"/>
      <c r="F110" s="51" t="str">
        <f>IFERROR(VLOOKUP(SMALL('المبيعات الشهرية'!$C$13:$C$70,ROW(B108)),'المبيعات الشهرية'!$C$13:$D$70,2,0),"")</f>
        <v/>
      </c>
      <c r="G110" s="51"/>
      <c r="H110" s="51"/>
    </row>
    <row r="111" spans="2:8">
      <c r="B111" s="34">
        <v>109</v>
      </c>
      <c r="C111" s="51" t="str">
        <f>IFERROR(VLOOKUP(SMALL('المبيعات الشهرية'!$B$13:$B$70,ROW(B109)),'المبيعات الشهرية'!$B$13:$D$70,3,0),"")</f>
        <v/>
      </c>
      <c r="D111" s="51"/>
      <c r="E111" s="51"/>
      <c r="F111" s="51" t="str">
        <f>IFERROR(VLOOKUP(SMALL('المبيعات الشهرية'!$C$13:$C$70,ROW(B109)),'المبيعات الشهرية'!$C$13:$D$70,2,0),"")</f>
        <v/>
      </c>
      <c r="G111" s="51"/>
      <c r="H111" s="51"/>
    </row>
    <row r="112" spans="2:8">
      <c r="B112" s="34">
        <v>110</v>
      </c>
      <c r="C112" s="51" t="str">
        <f>IFERROR(VLOOKUP(SMALL('المبيعات الشهرية'!$B$13:$B$70,ROW(B110)),'المبيعات الشهرية'!$B$13:$D$70,3,0),"")</f>
        <v/>
      </c>
      <c r="D112" s="51"/>
      <c r="E112" s="51"/>
      <c r="F112" s="51" t="str">
        <f>IFERROR(VLOOKUP(SMALL('المبيعات الشهرية'!$C$13:$C$70,ROW(B110)),'المبيعات الشهرية'!$C$13:$D$70,2,0),"")</f>
        <v/>
      </c>
      <c r="G112" s="51"/>
      <c r="H112" s="51"/>
    </row>
    <row r="113" spans="2:8">
      <c r="B113" s="34">
        <v>111</v>
      </c>
      <c r="C113" s="51" t="str">
        <f>IFERROR(VLOOKUP(SMALL('المبيعات الشهرية'!$B$13:$B$70,ROW(B111)),'المبيعات الشهرية'!$B$13:$D$70,3,0),"")</f>
        <v/>
      </c>
      <c r="D113" s="51"/>
      <c r="E113" s="51"/>
      <c r="F113" s="51" t="str">
        <f>IFERROR(VLOOKUP(SMALL('المبيعات الشهرية'!$C$13:$C$70,ROW(B111)),'المبيعات الشهرية'!$C$13:$D$70,2,0),"")</f>
        <v/>
      </c>
      <c r="G113" s="51"/>
      <c r="H113" s="51"/>
    </row>
    <row r="114" spans="2:8">
      <c r="B114" s="34">
        <v>112</v>
      </c>
      <c r="C114" s="51" t="str">
        <f>IFERROR(VLOOKUP(SMALL('المبيعات الشهرية'!$B$13:$B$70,ROW(B112)),'المبيعات الشهرية'!$B$13:$D$70,3,0),"")</f>
        <v/>
      </c>
      <c r="D114" s="51"/>
      <c r="E114" s="51"/>
      <c r="F114" s="51" t="str">
        <f>IFERROR(VLOOKUP(SMALL('المبيعات الشهرية'!$C$13:$C$70,ROW(B112)),'المبيعات الشهرية'!$C$13:$D$70,2,0),"")</f>
        <v/>
      </c>
      <c r="G114" s="51"/>
      <c r="H114" s="51"/>
    </row>
    <row r="115" spans="2:8">
      <c r="B115" s="34">
        <v>113</v>
      </c>
      <c r="C115" s="51" t="str">
        <f>IFERROR(VLOOKUP(SMALL('المبيعات الشهرية'!$B$13:$B$70,ROW(B113)),'المبيعات الشهرية'!$B$13:$D$70,3,0),"")</f>
        <v/>
      </c>
      <c r="D115" s="51"/>
      <c r="E115" s="51"/>
      <c r="F115" s="51" t="str">
        <f>IFERROR(VLOOKUP(SMALL('المبيعات الشهرية'!$C$13:$C$70,ROW(B113)),'المبيعات الشهرية'!$C$13:$D$70,2,0),"")</f>
        <v/>
      </c>
      <c r="G115" s="51"/>
      <c r="H115" s="51"/>
    </row>
    <row r="116" spans="2:8">
      <c r="B116" s="34">
        <v>114</v>
      </c>
      <c r="C116" s="51" t="str">
        <f>IFERROR(VLOOKUP(SMALL('المبيعات الشهرية'!$B$13:$B$70,ROW(B114)),'المبيعات الشهرية'!$B$13:$D$70,3,0),"")</f>
        <v/>
      </c>
      <c r="D116" s="51"/>
      <c r="E116" s="51"/>
      <c r="F116" s="51" t="str">
        <f>IFERROR(VLOOKUP(SMALL('المبيعات الشهرية'!$C$13:$C$70,ROW(B114)),'المبيعات الشهرية'!$C$13:$D$70,2,0),"")</f>
        <v/>
      </c>
      <c r="G116" s="51"/>
      <c r="H116" s="51"/>
    </row>
    <row r="117" spans="2:8">
      <c r="B117" s="34">
        <v>115</v>
      </c>
      <c r="C117" s="51" t="str">
        <f>IFERROR(VLOOKUP(SMALL('المبيعات الشهرية'!$B$13:$B$70,ROW(B115)),'المبيعات الشهرية'!$B$13:$D$70,3,0),"")</f>
        <v/>
      </c>
      <c r="D117" s="51"/>
      <c r="E117" s="51"/>
      <c r="F117" s="51" t="str">
        <f>IFERROR(VLOOKUP(SMALL('المبيعات الشهرية'!$C$13:$C$70,ROW(B115)),'المبيعات الشهرية'!$C$13:$D$70,2,0),"")</f>
        <v/>
      </c>
      <c r="G117" s="51"/>
      <c r="H117" s="51"/>
    </row>
    <row r="118" spans="2:8">
      <c r="B118" s="34">
        <v>116</v>
      </c>
      <c r="C118" s="51" t="str">
        <f>IFERROR(VLOOKUP(SMALL('المبيعات الشهرية'!$B$13:$B$70,ROW(B116)),'المبيعات الشهرية'!$B$13:$D$70,3,0),"")</f>
        <v/>
      </c>
      <c r="D118" s="51"/>
      <c r="E118" s="51"/>
      <c r="F118" s="51" t="str">
        <f>IFERROR(VLOOKUP(SMALL('المبيعات الشهرية'!$C$13:$C$70,ROW(B116)),'المبيعات الشهرية'!$C$13:$D$70,2,0),"")</f>
        <v/>
      </c>
      <c r="G118" s="51"/>
      <c r="H118" s="51"/>
    </row>
    <row r="119" spans="2:8">
      <c r="B119" s="34">
        <v>117</v>
      </c>
      <c r="C119" s="51" t="str">
        <f>IFERROR(VLOOKUP(SMALL('المبيعات الشهرية'!$B$13:$B$70,ROW(B117)),'المبيعات الشهرية'!$B$13:$D$70,3,0),"")</f>
        <v/>
      </c>
      <c r="D119" s="51"/>
      <c r="E119" s="51"/>
      <c r="F119" s="51" t="str">
        <f>IFERROR(VLOOKUP(SMALL('المبيعات الشهرية'!$C$13:$C$70,ROW(B117)),'المبيعات الشهرية'!$C$13:$D$70,2,0),"")</f>
        <v/>
      </c>
      <c r="G119" s="51"/>
      <c r="H119" s="51"/>
    </row>
    <row r="120" spans="2:8">
      <c r="B120" s="34">
        <v>118</v>
      </c>
      <c r="C120" s="51" t="str">
        <f>IFERROR(VLOOKUP(SMALL('المبيعات الشهرية'!$B$13:$B$70,ROW(B118)),'المبيعات الشهرية'!$B$13:$D$70,3,0),"")</f>
        <v/>
      </c>
      <c r="D120" s="51"/>
      <c r="E120" s="51"/>
      <c r="F120" s="51" t="str">
        <f>IFERROR(VLOOKUP(SMALL('المبيعات الشهرية'!$C$13:$C$70,ROW(B118)),'المبيعات الشهرية'!$C$13:$D$70,2,0),"")</f>
        <v/>
      </c>
      <c r="G120" s="51"/>
      <c r="H120" s="51"/>
    </row>
    <row r="121" spans="2:8">
      <c r="B121" s="34">
        <v>119</v>
      </c>
      <c r="C121" s="51" t="str">
        <f>IFERROR(VLOOKUP(SMALL('المبيعات الشهرية'!$B$13:$B$70,ROW(B119)),'المبيعات الشهرية'!$B$13:$D$70,3,0),"")</f>
        <v/>
      </c>
      <c r="D121" s="51"/>
      <c r="E121" s="51"/>
      <c r="F121" s="51" t="str">
        <f>IFERROR(VLOOKUP(SMALL('المبيعات الشهرية'!$C$13:$C$70,ROW(B119)),'المبيعات الشهرية'!$C$13:$D$70,2,0),"")</f>
        <v/>
      </c>
      <c r="G121" s="51"/>
      <c r="H121" s="51"/>
    </row>
    <row r="122" spans="2:8">
      <c r="B122" s="34">
        <v>120</v>
      </c>
      <c r="C122" s="51" t="str">
        <f>IFERROR(VLOOKUP(SMALL('المبيعات الشهرية'!$B$13:$B$70,ROW(B120)),'المبيعات الشهرية'!$B$13:$D$70,3,0),"")</f>
        <v/>
      </c>
      <c r="D122" s="51"/>
      <c r="E122" s="51"/>
      <c r="F122" s="51" t="str">
        <f>IFERROR(VLOOKUP(SMALL('المبيعات الشهرية'!$C$13:$C$70,ROW(B120)),'المبيعات الشهرية'!$C$13:$D$70,2,0),"")</f>
        <v/>
      </c>
      <c r="G122" s="51"/>
      <c r="H122" s="51"/>
    </row>
    <row r="123" spans="2:8">
      <c r="B123" s="34">
        <v>121</v>
      </c>
      <c r="C123" s="51" t="str">
        <f>IFERROR(VLOOKUP(SMALL('المبيعات الشهرية'!$B$13:$B$70,ROW(B121)),'المبيعات الشهرية'!$B$13:$D$70,3,0),"")</f>
        <v/>
      </c>
      <c r="D123" s="51"/>
      <c r="E123" s="51"/>
      <c r="F123" s="51" t="str">
        <f>IFERROR(VLOOKUP(SMALL('المبيعات الشهرية'!$C$13:$C$70,ROW(B121)),'المبيعات الشهرية'!$C$13:$D$70,2,0),"")</f>
        <v/>
      </c>
      <c r="G123" s="51"/>
      <c r="H123" s="51"/>
    </row>
    <row r="124" spans="2:8">
      <c r="B124" s="34">
        <v>122</v>
      </c>
      <c r="C124" s="51" t="str">
        <f>IFERROR(VLOOKUP(SMALL('المبيعات الشهرية'!$B$13:$B$70,ROW(B122)),'المبيعات الشهرية'!$B$13:$D$70,3,0),"")</f>
        <v/>
      </c>
      <c r="D124" s="51"/>
      <c r="E124" s="51"/>
      <c r="F124" s="51" t="str">
        <f>IFERROR(VLOOKUP(SMALL('المبيعات الشهرية'!$C$13:$C$70,ROW(B122)),'المبيعات الشهرية'!$C$13:$D$70,2,0),"")</f>
        <v/>
      </c>
      <c r="G124" s="51"/>
      <c r="H124" s="51"/>
    </row>
    <row r="125" spans="2:8">
      <c r="B125" s="34">
        <v>123</v>
      </c>
      <c r="C125" s="51" t="str">
        <f>IFERROR(VLOOKUP(SMALL('المبيعات الشهرية'!$B$13:$B$70,ROW(B123)),'المبيعات الشهرية'!$B$13:$D$70,3,0),"")</f>
        <v/>
      </c>
      <c r="D125" s="51"/>
      <c r="E125" s="51"/>
      <c r="F125" s="51" t="str">
        <f>IFERROR(VLOOKUP(SMALL('المبيعات الشهرية'!$C$13:$C$70,ROW(B123)),'المبيعات الشهرية'!$C$13:$D$70,2,0),"")</f>
        <v/>
      </c>
      <c r="G125" s="51"/>
      <c r="H125" s="51"/>
    </row>
    <row r="126" spans="2:8">
      <c r="B126" s="34">
        <v>124</v>
      </c>
      <c r="C126" s="51" t="str">
        <f>IFERROR(VLOOKUP(SMALL('المبيعات الشهرية'!$B$13:$B$70,ROW(B124)),'المبيعات الشهرية'!$B$13:$D$70,3,0),"")</f>
        <v/>
      </c>
      <c r="D126" s="51"/>
      <c r="E126" s="51"/>
      <c r="F126" s="51" t="str">
        <f>IFERROR(VLOOKUP(SMALL('المبيعات الشهرية'!$C$13:$C$70,ROW(B124)),'المبيعات الشهرية'!$C$13:$D$70,2,0),"")</f>
        <v/>
      </c>
      <c r="G126" s="51"/>
      <c r="H126" s="51"/>
    </row>
    <row r="127" spans="2:8">
      <c r="B127" s="34">
        <v>125</v>
      </c>
      <c r="C127" s="51" t="str">
        <f>IFERROR(VLOOKUP(SMALL('المبيعات الشهرية'!$B$13:$B$70,ROW(B125)),'المبيعات الشهرية'!$B$13:$D$70,3,0),"")</f>
        <v/>
      </c>
      <c r="D127" s="51"/>
      <c r="E127" s="51"/>
      <c r="F127" s="51" t="str">
        <f>IFERROR(VLOOKUP(SMALL('المبيعات الشهرية'!$C$13:$C$70,ROW(B125)),'المبيعات الشهرية'!$C$13:$D$70,2,0),"")</f>
        <v/>
      </c>
      <c r="G127" s="51"/>
      <c r="H127" s="51"/>
    </row>
    <row r="128" spans="2:8">
      <c r="B128" s="34">
        <v>126</v>
      </c>
      <c r="C128" s="51" t="str">
        <f>IFERROR(VLOOKUP(SMALL('المبيعات الشهرية'!$B$13:$B$70,ROW(B126)),'المبيعات الشهرية'!$B$13:$D$70,3,0),"")</f>
        <v/>
      </c>
      <c r="D128" s="51"/>
      <c r="E128" s="51"/>
      <c r="F128" s="51" t="str">
        <f>IFERROR(VLOOKUP(SMALL('المبيعات الشهرية'!$C$13:$C$70,ROW(B126)),'المبيعات الشهرية'!$C$13:$D$70,2,0),"")</f>
        <v/>
      </c>
      <c r="G128" s="51"/>
      <c r="H128" s="51"/>
    </row>
    <row r="129" spans="2:8">
      <c r="B129" s="34">
        <v>127</v>
      </c>
      <c r="C129" s="51" t="str">
        <f>IFERROR(VLOOKUP(SMALL('المبيعات الشهرية'!$B$13:$B$70,ROW(B127)),'المبيعات الشهرية'!$B$13:$D$70,3,0),"")</f>
        <v/>
      </c>
      <c r="D129" s="51"/>
      <c r="E129" s="51"/>
      <c r="F129" s="51" t="str">
        <f>IFERROR(VLOOKUP(SMALL('المبيعات الشهرية'!$C$13:$C$70,ROW(B127)),'المبيعات الشهرية'!$C$13:$D$70,2,0),"")</f>
        <v/>
      </c>
      <c r="G129" s="51"/>
      <c r="H129" s="51"/>
    </row>
    <row r="130" spans="2:8">
      <c r="B130" s="34">
        <v>128</v>
      </c>
      <c r="C130" s="51" t="str">
        <f>IFERROR(VLOOKUP(SMALL('المبيعات الشهرية'!$B$13:$B$70,ROW(B128)),'المبيعات الشهرية'!$B$13:$D$70,3,0),"")</f>
        <v/>
      </c>
      <c r="D130" s="51"/>
      <c r="E130" s="51"/>
      <c r="F130" s="51" t="str">
        <f>IFERROR(VLOOKUP(SMALL('المبيعات الشهرية'!$C$13:$C$70,ROW(B128)),'المبيعات الشهرية'!$C$13:$D$70,2,0),"")</f>
        <v/>
      </c>
      <c r="G130" s="51"/>
      <c r="H130" s="51"/>
    </row>
    <row r="131" spans="2:8">
      <c r="B131" s="34">
        <v>129</v>
      </c>
      <c r="C131" s="51" t="str">
        <f>IFERROR(VLOOKUP(SMALL('المبيعات الشهرية'!$B$13:$B$70,ROW(B129)),'المبيعات الشهرية'!$B$13:$D$70,3,0),"")</f>
        <v/>
      </c>
      <c r="D131" s="51"/>
      <c r="E131" s="51"/>
      <c r="F131" s="51" t="str">
        <f>IFERROR(VLOOKUP(SMALL('المبيعات الشهرية'!$C$13:$C$70,ROW(B129)),'المبيعات الشهرية'!$C$13:$D$70,2,0),"")</f>
        <v/>
      </c>
      <c r="G131" s="51"/>
      <c r="H131" s="51"/>
    </row>
    <row r="132" spans="2:8">
      <c r="B132" s="34">
        <v>130</v>
      </c>
      <c r="C132" s="51" t="str">
        <f>IFERROR(VLOOKUP(SMALL('المبيعات الشهرية'!$B$13:$B$70,ROW(B130)),'المبيعات الشهرية'!$B$13:$D$70,3,0),"")</f>
        <v/>
      </c>
      <c r="D132" s="51"/>
      <c r="E132" s="51"/>
      <c r="F132" s="51" t="str">
        <f>IFERROR(VLOOKUP(SMALL('المبيعات الشهرية'!$C$13:$C$70,ROW(B130)),'المبيعات الشهرية'!$C$13:$D$70,2,0),"")</f>
        <v/>
      </c>
      <c r="G132" s="51"/>
      <c r="H132" s="51"/>
    </row>
    <row r="133" spans="2:8">
      <c r="B133" s="34">
        <v>131</v>
      </c>
      <c r="C133" s="51" t="str">
        <f>IFERROR(VLOOKUP(SMALL('المبيعات الشهرية'!$B$13:$B$70,ROW(B131)),'المبيعات الشهرية'!$B$13:$D$70,3,0),"")</f>
        <v/>
      </c>
      <c r="D133" s="51"/>
      <c r="E133" s="51"/>
      <c r="F133" s="51" t="str">
        <f>IFERROR(VLOOKUP(SMALL('المبيعات الشهرية'!$C$13:$C$70,ROW(B131)),'المبيعات الشهرية'!$C$13:$D$70,2,0),"")</f>
        <v/>
      </c>
      <c r="G133" s="51"/>
      <c r="H133" s="51"/>
    </row>
    <row r="134" spans="2:8">
      <c r="B134" s="34">
        <v>132</v>
      </c>
      <c r="C134" s="51" t="str">
        <f>IFERROR(VLOOKUP(SMALL('المبيعات الشهرية'!$B$13:$B$70,ROW(B132)),'المبيعات الشهرية'!$B$13:$D$70,3,0),"")</f>
        <v/>
      </c>
      <c r="D134" s="51"/>
      <c r="E134" s="51"/>
      <c r="F134" s="51" t="str">
        <f>IFERROR(VLOOKUP(SMALL('المبيعات الشهرية'!$C$13:$C$70,ROW(B132)),'المبيعات الشهرية'!$C$13:$D$70,2,0),"")</f>
        <v/>
      </c>
      <c r="G134" s="51"/>
      <c r="H134" s="51"/>
    </row>
    <row r="135" spans="2:8">
      <c r="B135" s="34">
        <v>133</v>
      </c>
      <c r="C135" s="51" t="str">
        <f>IFERROR(VLOOKUP(SMALL('المبيعات الشهرية'!$B$13:$B$70,ROW(B133)),'المبيعات الشهرية'!$B$13:$D$70,3,0),"")</f>
        <v/>
      </c>
      <c r="D135" s="51"/>
      <c r="E135" s="51"/>
      <c r="F135" s="51" t="str">
        <f>IFERROR(VLOOKUP(SMALL('المبيعات الشهرية'!$C$13:$C$70,ROW(B133)),'المبيعات الشهرية'!$C$13:$D$70,2,0),"")</f>
        <v/>
      </c>
      <c r="G135" s="51"/>
      <c r="H135" s="51"/>
    </row>
    <row r="136" spans="2:8">
      <c r="B136" s="34">
        <v>134</v>
      </c>
      <c r="C136" s="51" t="str">
        <f>IFERROR(VLOOKUP(SMALL('المبيعات الشهرية'!$B$13:$B$70,ROW(B134)),'المبيعات الشهرية'!$B$13:$D$70,3,0),"")</f>
        <v/>
      </c>
      <c r="D136" s="51"/>
      <c r="E136" s="51"/>
      <c r="F136" s="51" t="str">
        <f>IFERROR(VLOOKUP(SMALL('المبيعات الشهرية'!$C$13:$C$70,ROW(B134)),'المبيعات الشهرية'!$C$13:$D$70,2,0),"")</f>
        <v/>
      </c>
      <c r="G136" s="51"/>
      <c r="H136" s="51"/>
    </row>
    <row r="137" spans="2:8">
      <c r="B137" s="34">
        <v>135</v>
      </c>
      <c r="C137" s="51" t="str">
        <f>IFERROR(VLOOKUP(SMALL('المبيعات الشهرية'!$B$13:$B$70,ROW(B135)),'المبيعات الشهرية'!$B$13:$D$70,3,0),"")</f>
        <v/>
      </c>
      <c r="D137" s="51"/>
      <c r="E137" s="51"/>
      <c r="F137" s="51" t="str">
        <f>IFERROR(VLOOKUP(SMALL('المبيعات الشهرية'!$C$13:$C$70,ROW(B135)),'المبيعات الشهرية'!$C$13:$D$70,2,0),"")</f>
        <v/>
      </c>
      <c r="G137" s="51"/>
      <c r="H137" s="51"/>
    </row>
    <row r="138" spans="2:8">
      <c r="B138" s="34">
        <v>136</v>
      </c>
      <c r="C138" s="51" t="str">
        <f>IFERROR(VLOOKUP(SMALL('المبيعات الشهرية'!$B$13:$B$70,ROW(B136)),'المبيعات الشهرية'!$B$13:$D$70,3,0),"")</f>
        <v/>
      </c>
      <c r="D138" s="51"/>
      <c r="E138" s="51"/>
      <c r="F138" s="51" t="str">
        <f>IFERROR(VLOOKUP(SMALL('المبيعات الشهرية'!$C$13:$C$70,ROW(B136)),'المبيعات الشهرية'!$C$13:$D$70,2,0),"")</f>
        <v/>
      </c>
      <c r="G138" s="51"/>
      <c r="H138" s="51"/>
    </row>
    <row r="139" spans="2:8">
      <c r="B139" s="34">
        <v>137</v>
      </c>
      <c r="C139" s="51" t="str">
        <f>IFERROR(VLOOKUP(SMALL('المبيعات الشهرية'!$B$13:$B$70,ROW(B137)),'المبيعات الشهرية'!$B$13:$D$70,3,0),"")</f>
        <v/>
      </c>
      <c r="D139" s="51"/>
      <c r="E139" s="51"/>
      <c r="F139" s="51" t="str">
        <f>IFERROR(VLOOKUP(SMALL('المبيعات الشهرية'!$C$13:$C$70,ROW(B137)),'المبيعات الشهرية'!$C$13:$D$70,2,0),"")</f>
        <v/>
      </c>
      <c r="G139" s="51"/>
      <c r="H139" s="51"/>
    </row>
    <row r="140" spans="2:8">
      <c r="B140" s="34">
        <v>138</v>
      </c>
      <c r="C140" s="51" t="str">
        <f>IFERROR(VLOOKUP(SMALL('المبيعات الشهرية'!$B$13:$B$70,ROW(B138)),'المبيعات الشهرية'!$B$13:$D$70,3,0),"")</f>
        <v/>
      </c>
      <c r="D140" s="51"/>
      <c r="E140" s="51"/>
      <c r="F140" s="51" t="str">
        <f>IFERROR(VLOOKUP(SMALL('المبيعات الشهرية'!$C$13:$C$70,ROW(B138)),'المبيعات الشهرية'!$C$13:$D$70,2,0),"")</f>
        <v/>
      </c>
      <c r="G140" s="51"/>
      <c r="H140" s="51"/>
    </row>
    <row r="141" spans="2:8">
      <c r="B141" s="34">
        <v>139</v>
      </c>
      <c r="C141" s="51" t="str">
        <f>IFERROR(VLOOKUP(SMALL('المبيعات الشهرية'!$B$13:$B$70,ROW(B139)),'المبيعات الشهرية'!$B$13:$D$70,3,0),"")</f>
        <v/>
      </c>
      <c r="D141" s="51"/>
      <c r="E141" s="51"/>
      <c r="F141" s="51" t="str">
        <f>IFERROR(VLOOKUP(SMALL('المبيعات الشهرية'!$C$13:$C$70,ROW(B139)),'المبيعات الشهرية'!$C$13:$D$70,2,0),"")</f>
        <v/>
      </c>
      <c r="G141" s="51"/>
      <c r="H141" s="51"/>
    </row>
    <row r="142" spans="2:8">
      <c r="B142" s="34">
        <v>140</v>
      </c>
      <c r="C142" s="51" t="str">
        <f>IFERROR(VLOOKUP(SMALL('المبيعات الشهرية'!$B$13:$B$70,ROW(B140)),'المبيعات الشهرية'!$B$13:$D$70,3,0),"")</f>
        <v/>
      </c>
      <c r="D142" s="51"/>
      <c r="E142" s="51"/>
      <c r="F142" s="51" t="str">
        <f>IFERROR(VLOOKUP(SMALL('المبيعات الشهرية'!$C$13:$C$70,ROW(B140)),'المبيعات الشهرية'!$C$13:$D$70,2,0),"")</f>
        <v/>
      </c>
      <c r="G142" s="51"/>
      <c r="H142" s="51"/>
    </row>
    <row r="143" spans="2:8">
      <c r="B143" s="34">
        <v>141</v>
      </c>
      <c r="C143" s="51" t="str">
        <f>IFERROR(VLOOKUP(SMALL('المبيعات الشهرية'!$B$13:$B$70,ROW(B141)),'المبيعات الشهرية'!$B$13:$D$70,3,0),"")</f>
        <v/>
      </c>
      <c r="D143" s="51"/>
      <c r="E143" s="51"/>
      <c r="F143" s="51" t="str">
        <f>IFERROR(VLOOKUP(SMALL('المبيعات الشهرية'!$C$13:$C$70,ROW(B141)),'المبيعات الشهرية'!$C$13:$D$70,2,0),"")</f>
        <v/>
      </c>
      <c r="G143" s="51"/>
      <c r="H143" s="51"/>
    </row>
    <row r="144" spans="2:8">
      <c r="B144" s="34">
        <v>142</v>
      </c>
      <c r="C144" s="51" t="str">
        <f>IFERROR(VLOOKUP(SMALL('المبيعات الشهرية'!$B$13:$B$70,ROW(B142)),'المبيعات الشهرية'!$B$13:$D$70,3,0),"")</f>
        <v/>
      </c>
      <c r="D144" s="51"/>
      <c r="E144" s="51"/>
      <c r="F144" s="51" t="str">
        <f>IFERROR(VLOOKUP(SMALL('المبيعات الشهرية'!$C$13:$C$70,ROW(B142)),'المبيعات الشهرية'!$C$13:$D$70,2,0),"")</f>
        <v/>
      </c>
      <c r="G144" s="51"/>
      <c r="H144" s="51"/>
    </row>
    <row r="145" spans="2:8">
      <c r="B145" s="34">
        <v>143</v>
      </c>
      <c r="C145" s="51" t="str">
        <f>IFERROR(VLOOKUP(SMALL('المبيعات الشهرية'!$B$13:$B$70,ROW(B143)),'المبيعات الشهرية'!$B$13:$D$70,3,0),"")</f>
        <v/>
      </c>
      <c r="D145" s="51"/>
      <c r="E145" s="51"/>
      <c r="F145" s="51" t="str">
        <f>IFERROR(VLOOKUP(SMALL('المبيعات الشهرية'!$C$13:$C$70,ROW(B143)),'المبيعات الشهرية'!$C$13:$D$70,2,0),"")</f>
        <v/>
      </c>
      <c r="G145" s="51"/>
      <c r="H145" s="51"/>
    </row>
    <row r="146" spans="2:8">
      <c r="B146" s="34">
        <v>144</v>
      </c>
      <c r="C146" s="51" t="str">
        <f>IFERROR(VLOOKUP(SMALL('المبيعات الشهرية'!$B$13:$B$70,ROW(B144)),'المبيعات الشهرية'!$B$13:$D$70,3,0),"")</f>
        <v/>
      </c>
      <c r="D146" s="51"/>
      <c r="E146" s="51"/>
      <c r="F146" s="51" t="str">
        <f>IFERROR(VLOOKUP(SMALL('المبيعات الشهرية'!$C$13:$C$70,ROW(B144)),'المبيعات الشهرية'!$C$13:$D$70,2,0),"")</f>
        <v/>
      </c>
      <c r="G146" s="51"/>
      <c r="H146" s="51"/>
    </row>
    <row r="147" spans="2:8">
      <c r="B147" s="34">
        <v>145</v>
      </c>
      <c r="C147" s="51" t="str">
        <f>IFERROR(VLOOKUP(SMALL('المبيعات الشهرية'!$B$13:$B$70,ROW(B145)),'المبيعات الشهرية'!$B$13:$D$70,3,0),"")</f>
        <v/>
      </c>
      <c r="D147" s="51"/>
      <c r="E147" s="51"/>
      <c r="F147" s="51" t="str">
        <f>IFERROR(VLOOKUP(SMALL('المبيعات الشهرية'!$C$13:$C$70,ROW(B145)),'المبيعات الشهرية'!$C$13:$D$70,2,0),"")</f>
        <v/>
      </c>
      <c r="G147" s="51"/>
      <c r="H147" s="51"/>
    </row>
    <row r="148" spans="2:8">
      <c r="B148" s="34">
        <v>146</v>
      </c>
      <c r="C148" s="51" t="str">
        <f>IFERROR(VLOOKUP(SMALL('المبيعات الشهرية'!$B$13:$B$70,ROW(B146)),'المبيعات الشهرية'!$B$13:$D$70,3,0),"")</f>
        <v/>
      </c>
      <c r="D148" s="51"/>
      <c r="E148" s="51"/>
      <c r="F148" s="51" t="str">
        <f>IFERROR(VLOOKUP(SMALL('المبيعات الشهرية'!$C$13:$C$70,ROW(B146)),'المبيعات الشهرية'!$C$13:$D$70,2,0),"")</f>
        <v/>
      </c>
      <c r="G148" s="51"/>
      <c r="H148" s="51"/>
    </row>
    <row r="149" spans="2:8">
      <c r="B149" s="34">
        <v>147</v>
      </c>
      <c r="C149" s="51" t="str">
        <f>IFERROR(VLOOKUP(SMALL('المبيعات الشهرية'!$B$13:$B$70,ROW(B147)),'المبيعات الشهرية'!$B$13:$D$70,3,0),"")</f>
        <v/>
      </c>
      <c r="D149" s="51"/>
      <c r="E149" s="51"/>
      <c r="F149" s="51" t="str">
        <f>IFERROR(VLOOKUP(SMALL('المبيعات الشهرية'!$C$13:$C$70,ROW(B147)),'المبيعات الشهرية'!$C$13:$D$70,2,0),"")</f>
        <v/>
      </c>
      <c r="G149" s="51"/>
      <c r="H149" s="51"/>
    </row>
    <row r="150" spans="2:8">
      <c r="B150" s="34">
        <v>148</v>
      </c>
      <c r="C150" s="51" t="str">
        <f>IFERROR(VLOOKUP(SMALL('المبيعات الشهرية'!$B$13:$B$70,ROW(B148)),'المبيعات الشهرية'!$B$13:$D$70,3,0),"")</f>
        <v/>
      </c>
      <c r="D150" s="51"/>
      <c r="E150" s="51"/>
      <c r="F150" s="51" t="str">
        <f>IFERROR(VLOOKUP(SMALL('المبيعات الشهرية'!$C$13:$C$70,ROW(B148)),'المبيعات الشهرية'!$C$13:$D$70,2,0),"")</f>
        <v/>
      </c>
      <c r="G150" s="51"/>
      <c r="H150" s="51"/>
    </row>
    <row r="151" spans="2:8">
      <c r="B151" s="34">
        <v>149</v>
      </c>
      <c r="C151" s="51" t="str">
        <f>IFERROR(VLOOKUP(SMALL('المبيعات الشهرية'!$B$13:$B$70,ROW(B149)),'المبيعات الشهرية'!$B$13:$D$70,3,0),"")</f>
        <v/>
      </c>
      <c r="D151" s="51"/>
      <c r="E151" s="51"/>
      <c r="F151" s="51" t="str">
        <f>IFERROR(VLOOKUP(SMALL('المبيعات الشهرية'!$C$13:$C$70,ROW(B149)),'المبيعات الشهرية'!$C$13:$D$70,2,0),"")</f>
        <v/>
      </c>
      <c r="G151" s="51"/>
      <c r="H151" s="51"/>
    </row>
    <row r="152" spans="2:8">
      <c r="B152" s="34">
        <v>150</v>
      </c>
      <c r="C152" s="51" t="str">
        <f>IFERROR(VLOOKUP(SMALL('المبيعات الشهرية'!$B$13:$B$70,ROW(B150)),'المبيعات الشهرية'!$B$13:$D$70,3,0),"")</f>
        <v/>
      </c>
      <c r="D152" s="51"/>
      <c r="E152" s="51"/>
      <c r="F152" s="51" t="str">
        <f>IFERROR(VLOOKUP(SMALL('المبيعات الشهرية'!$C$13:$C$70,ROW(B150)),'المبيعات الشهرية'!$C$13:$D$70,2,0),"")</f>
        <v/>
      </c>
      <c r="G152" s="51"/>
      <c r="H152" s="51"/>
    </row>
    <row r="153" spans="2:8">
      <c r="B153" s="34">
        <v>151</v>
      </c>
      <c r="C153" s="51" t="str">
        <f>IFERROR(VLOOKUP(SMALL('المبيعات الشهرية'!$B$13:$B$70,ROW(B151)),'المبيعات الشهرية'!$B$13:$D$70,3,0),"")</f>
        <v/>
      </c>
      <c r="D153" s="51"/>
      <c r="E153" s="51"/>
      <c r="F153" s="51" t="str">
        <f>IFERROR(VLOOKUP(SMALL('المبيعات الشهرية'!$C$13:$C$70,ROW(B151)),'المبيعات الشهرية'!$C$13:$D$70,2,0),"")</f>
        <v/>
      </c>
      <c r="G153" s="51"/>
      <c r="H153" s="51"/>
    </row>
    <row r="154" spans="2:8">
      <c r="B154" s="34">
        <v>152</v>
      </c>
      <c r="C154" s="51" t="str">
        <f>IFERROR(VLOOKUP(SMALL('المبيعات الشهرية'!$B$13:$B$70,ROW(B152)),'المبيعات الشهرية'!$B$13:$D$70,3,0),"")</f>
        <v/>
      </c>
      <c r="D154" s="51"/>
      <c r="E154" s="51"/>
      <c r="F154" s="51" t="str">
        <f>IFERROR(VLOOKUP(SMALL('المبيعات الشهرية'!$C$13:$C$70,ROW(B152)),'المبيعات الشهرية'!$C$13:$D$70,2,0),"")</f>
        <v/>
      </c>
      <c r="G154" s="51"/>
      <c r="H154" s="51"/>
    </row>
    <row r="155" spans="2:8">
      <c r="B155" s="34">
        <v>153</v>
      </c>
      <c r="C155" s="51" t="str">
        <f>IFERROR(VLOOKUP(SMALL('المبيعات الشهرية'!$B$13:$B$70,ROW(B153)),'المبيعات الشهرية'!$B$13:$D$70,3,0),"")</f>
        <v/>
      </c>
      <c r="D155" s="51"/>
      <c r="E155" s="51"/>
      <c r="F155" s="51" t="str">
        <f>IFERROR(VLOOKUP(SMALL('المبيعات الشهرية'!$C$13:$C$70,ROW(B153)),'المبيعات الشهرية'!$C$13:$D$70,2,0),"")</f>
        <v/>
      </c>
      <c r="G155" s="51"/>
      <c r="H155" s="51"/>
    </row>
    <row r="156" spans="2:8">
      <c r="B156" s="34">
        <v>154</v>
      </c>
      <c r="C156" s="51" t="str">
        <f>IFERROR(VLOOKUP(SMALL('المبيعات الشهرية'!$B$13:$B$70,ROW(B154)),'المبيعات الشهرية'!$B$13:$D$70,3,0),"")</f>
        <v/>
      </c>
      <c r="D156" s="51"/>
      <c r="E156" s="51"/>
      <c r="F156" s="51" t="str">
        <f>IFERROR(VLOOKUP(SMALL('المبيعات الشهرية'!$C$13:$C$70,ROW(B154)),'المبيعات الشهرية'!$C$13:$D$70,2,0),"")</f>
        <v/>
      </c>
      <c r="G156" s="51"/>
      <c r="H156" s="51"/>
    </row>
    <row r="157" spans="2:8">
      <c r="B157" s="34">
        <v>155</v>
      </c>
      <c r="C157" s="51" t="str">
        <f>IFERROR(VLOOKUP(SMALL('المبيعات الشهرية'!$B$13:$B$70,ROW(B155)),'المبيعات الشهرية'!$B$13:$D$70,3,0),"")</f>
        <v/>
      </c>
      <c r="D157" s="51"/>
      <c r="E157" s="51"/>
      <c r="F157" s="51" t="str">
        <f>IFERROR(VLOOKUP(SMALL('المبيعات الشهرية'!$C$13:$C$70,ROW(B155)),'المبيعات الشهرية'!$C$13:$D$70,2,0),"")</f>
        <v/>
      </c>
      <c r="G157" s="51"/>
      <c r="H157" s="51"/>
    </row>
    <row r="158" spans="2:8">
      <c r="B158" s="34">
        <v>156</v>
      </c>
      <c r="C158" s="51" t="str">
        <f>IFERROR(VLOOKUP(SMALL('المبيعات الشهرية'!$B$13:$B$70,ROW(B156)),'المبيعات الشهرية'!$B$13:$D$70,3,0),"")</f>
        <v/>
      </c>
      <c r="D158" s="51"/>
      <c r="E158" s="51"/>
      <c r="F158" s="51" t="str">
        <f>IFERROR(VLOOKUP(SMALL('المبيعات الشهرية'!$C$13:$C$70,ROW(B156)),'المبيعات الشهرية'!$C$13:$D$70,2,0),"")</f>
        <v/>
      </c>
      <c r="G158" s="51"/>
      <c r="H158" s="51"/>
    </row>
    <row r="159" spans="2:8">
      <c r="B159" s="34">
        <v>157</v>
      </c>
      <c r="C159" s="51" t="str">
        <f>IFERROR(VLOOKUP(SMALL('المبيعات الشهرية'!$B$13:$B$70,ROW(B157)),'المبيعات الشهرية'!$B$13:$D$70,3,0),"")</f>
        <v/>
      </c>
      <c r="D159" s="51"/>
      <c r="E159" s="51"/>
      <c r="F159" s="51" t="str">
        <f>IFERROR(VLOOKUP(SMALL('المبيعات الشهرية'!$C$13:$C$70,ROW(B157)),'المبيعات الشهرية'!$C$13:$D$70,2,0),"")</f>
        <v/>
      </c>
      <c r="G159" s="51"/>
      <c r="H159" s="51"/>
    </row>
    <row r="160" spans="2:8">
      <c r="B160" s="34">
        <v>158</v>
      </c>
      <c r="C160" s="51" t="str">
        <f>IFERROR(VLOOKUP(SMALL('المبيعات الشهرية'!$B$13:$B$70,ROW(B158)),'المبيعات الشهرية'!$B$13:$D$70,3,0),"")</f>
        <v/>
      </c>
      <c r="D160" s="51"/>
      <c r="E160" s="51"/>
      <c r="F160" s="51" t="str">
        <f>IFERROR(VLOOKUP(SMALL('المبيعات الشهرية'!$C$13:$C$70,ROW(B158)),'المبيعات الشهرية'!$C$13:$D$70,2,0),"")</f>
        <v/>
      </c>
      <c r="G160" s="51"/>
      <c r="H160" s="51"/>
    </row>
    <row r="161" spans="2:8">
      <c r="B161" s="34">
        <v>159</v>
      </c>
      <c r="C161" s="51" t="str">
        <f>IFERROR(VLOOKUP(SMALL('المبيعات الشهرية'!$B$13:$B$70,ROW(B159)),'المبيعات الشهرية'!$B$13:$D$70,3,0),"")</f>
        <v/>
      </c>
      <c r="D161" s="51"/>
      <c r="E161" s="51"/>
      <c r="F161" s="51" t="str">
        <f>IFERROR(VLOOKUP(SMALL('المبيعات الشهرية'!$C$13:$C$70,ROW(B159)),'المبيعات الشهرية'!$C$13:$D$70,2,0),"")</f>
        <v/>
      </c>
      <c r="G161" s="51"/>
      <c r="H161" s="51"/>
    </row>
    <row r="162" spans="2:8">
      <c r="B162" s="34">
        <v>160</v>
      </c>
      <c r="C162" s="51" t="str">
        <f>IFERROR(VLOOKUP(SMALL('المبيعات الشهرية'!$B$13:$B$70,ROW(B160)),'المبيعات الشهرية'!$B$13:$D$70,3,0),"")</f>
        <v/>
      </c>
      <c r="D162" s="51"/>
      <c r="E162" s="51"/>
      <c r="F162" s="51" t="str">
        <f>IFERROR(VLOOKUP(SMALL('المبيعات الشهرية'!$C$13:$C$70,ROW(B160)),'المبيعات الشهرية'!$C$13:$D$70,2,0),"")</f>
        <v/>
      </c>
      <c r="G162" s="51"/>
      <c r="H162" s="51"/>
    </row>
    <row r="163" spans="2:8">
      <c r="B163" s="34">
        <v>161</v>
      </c>
      <c r="C163" s="51" t="str">
        <f>IFERROR(VLOOKUP(SMALL('المبيعات الشهرية'!$B$13:$B$70,ROW(B161)),'المبيعات الشهرية'!$B$13:$D$70,3,0),"")</f>
        <v/>
      </c>
      <c r="D163" s="51"/>
      <c r="E163" s="51"/>
      <c r="F163" s="51" t="str">
        <f>IFERROR(VLOOKUP(SMALL('المبيعات الشهرية'!$C$13:$C$70,ROW(B161)),'المبيعات الشهرية'!$C$13:$D$70,2,0),"")</f>
        <v/>
      </c>
      <c r="G163" s="51"/>
      <c r="H163" s="51"/>
    </row>
    <row r="164" spans="2:8">
      <c r="B164" s="34">
        <v>162</v>
      </c>
      <c r="C164" s="51" t="str">
        <f>IFERROR(VLOOKUP(SMALL('المبيعات الشهرية'!$B$13:$B$70,ROW(B162)),'المبيعات الشهرية'!$B$13:$D$70,3,0),"")</f>
        <v/>
      </c>
      <c r="D164" s="51"/>
      <c r="E164" s="51"/>
      <c r="F164" s="51" t="str">
        <f>IFERROR(VLOOKUP(SMALL('المبيعات الشهرية'!$C$13:$C$70,ROW(B162)),'المبيعات الشهرية'!$C$13:$D$70,2,0),"")</f>
        <v/>
      </c>
      <c r="G164" s="51"/>
      <c r="H164" s="51"/>
    </row>
    <row r="165" spans="2:8">
      <c r="B165" s="34">
        <v>163</v>
      </c>
      <c r="C165" s="51" t="str">
        <f>IFERROR(VLOOKUP(SMALL('المبيعات الشهرية'!$B$13:$B$70,ROW(B163)),'المبيعات الشهرية'!$B$13:$D$70,3,0),"")</f>
        <v/>
      </c>
      <c r="D165" s="51"/>
      <c r="E165" s="51"/>
      <c r="F165" s="51" t="str">
        <f>IFERROR(VLOOKUP(SMALL('المبيعات الشهرية'!$C$13:$C$70,ROW(B163)),'المبيعات الشهرية'!$C$13:$D$70,2,0),"")</f>
        <v/>
      </c>
      <c r="G165" s="51"/>
      <c r="H165" s="51"/>
    </row>
    <row r="166" spans="2:8">
      <c r="B166" s="34">
        <v>164</v>
      </c>
      <c r="C166" s="51" t="str">
        <f>IFERROR(VLOOKUP(SMALL('المبيعات الشهرية'!$B$13:$B$70,ROW(B164)),'المبيعات الشهرية'!$B$13:$D$70,3,0),"")</f>
        <v/>
      </c>
      <c r="D166" s="51"/>
      <c r="E166" s="51"/>
      <c r="F166" s="51" t="str">
        <f>IFERROR(VLOOKUP(SMALL('المبيعات الشهرية'!$C$13:$C$70,ROW(B164)),'المبيعات الشهرية'!$C$13:$D$70,2,0),"")</f>
        <v/>
      </c>
      <c r="G166" s="51"/>
      <c r="H166" s="51"/>
    </row>
    <row r="167" spans="2:8">
      <c r="B167" s="34">
        <v>165</v>
      </c>
      <c r="C167" s="51" t="str">
        <f>IFERROR(VLOOKUP(SMALL('المبيعات الشهرية'!$B$13:$B$70,ROW(B165)),'المبيعات الشهرية'!$B$13:$D$70,3,0),"")</f>
        <v/>
      </c>
      <c r="D167" s="51"/>
      <c r="E167" s="51"/>
      <c r="F167" s="51" t="str">
        <f>IFERROR(VLOOKUP(SMALL('المبيعات الشهرية'!$C$13:$C$70,ROW(B165)),'المبيعات الشهرية'!$C$13:$D$70,2,0),"")</f>
        <v/>
      </c>
      <c r="G167" s="51"/>
      <c r="H167" s="51"/>
    </row>
    <row r="168" spans="2:8">
      <c r="B168" s="34">
        <v>166</v>
      </c>
      <c r="C168" s="51" t="str">
        <f>IFERROR(VLOOKUP(SMALL('المبيعات الشهرية'!$B$13:$B$70,ROW(B166)),'المبيعات الشهرية'!$B$13:$D$70,3,0),"")</f>
        <v/>
      </c>
      <c r="D168" s="51"/>
      <c r="E168" s="51"/>
      <c r="F168" s="51" t="str">
        <f>IFERROR(VLOOKUP(SMALL('المبيعات الشهرية'!$C$13:$C$70,ROW(B166)),'المبيعات الشهرية'!$C$13:$D$70,2,0),"")</f>
        <v/>
      </c>
      <c r="G168" s="51"/>
      <c r="H168" s="51"/>
    </row>
    <row r="169" spans="2:8">
      <c r="B169" s="34">
        <v>167</v>
      </c>
      <c r="C169" s="51" t="str">
        <f>IFERROR(VLOOKUP(SMALL('المبيعات الشهرية'!$B$13:$B$70,ROW(B167)),'المبيعات الشهرية'!$B$13:$D$70,3,0),"")</f>
        <v/>
      </c>
      <c r="D169" s="51"/>
      <c r="E169" s="51"/>
      <c r="F169" s="51" t="str">
        <f>IFERROR(VLOOKUP(SMALL('المبيعات الشهرية'!$C$13:$C$70,ROW(B167)),'المبيعات الشهرية'!$C$13:$D$70,2,0),"")</f>
        <v/>
      </c>
      <c r="G169" s="51"/>
      <c r="H169" s="51"/>
    </row>
    <row r="170" spans="2:8">
      <c r="B170" s="34">
        <v>168</v>
      </c>
      <c r="C170" s="51" t="str">
        <f>IFERROR(VLOOKUP(SMALL('المبيعات الشهرية'!$B$13:$B$70,ROW(B168)),'المبيعات الشهرية'!$B$13:$D$70,3,0),"")</f>
        <v/>
      </c>
      <c r="D170" s="51"/>
      <c r="E170" s="51"/>
      <c r="F170" s="51" t="str">
        <f>IFERROR(VLOOKUP(SMALL('المبيعات الشهرية'!$C$13:$C$70,ROW(B168)),'المبيعات الشهرية'!$C$13:$D$70,2,0),"")</f>
        <v/>
      </c>
      <c r="G170" s="51"/>
      <c r="H170" s="51"/>
    </row>
    <row r="171" spans="2:8">
      <c r="B171" s="34">
        <v>169</v>
      </c>
      <c r="C171" s="51" t="str">
        <f>IFERROR(VLOOKUP(SMALL('المبيعات الشهرية'!$B$13:$B$70,ROW(B169)),'المبيعات الشهرية'!$B$13:$D$70,3,0),"")</f>
        <v/>
      </c>
      <c r="D171" s="51"/>
      <c r="E171" s="51"/>
      <c r="F171" s="51" t="str">
        <f>IFERROR(VLOOKUP(SMALL('المبيعات الشهرية'!$C$13:$C$70,ROW(B169)),'المبيعات الشهرية'!$C$13:$D$70,2,0),"")</f>
        <v/>
      </c>
      <c r="G171" s="51"/>
      <c r="H171" s="51"/>
    </row>
    <row r="172" spans="2:8">
      <c r="B172" s="34">
        <v>170</v>
      </c>
      <c r="C172" s="51" t="str">
        <f>IFERROR(VLOOKUP(SMALL('المبيعات الشهرية'!$B$13:$B$70,ROW(B170)),'المبيعات الشهرية'!$B$13:$D$70,3,0),"")</f>
        <v/>
      </c>
      <c r="D172" s="51"/>
      <c r="E172" s="51"/>
      <c r="F172" s="51" t="str">
        <f>IFERROR(VLOOKUP(SMALL('المبيعات الشهرية'!$C$13:$C$70,ROW(B170)),'المبيعات الشهرية'!$C$13:$D$70,2,0),"")</f>
        <v/>
      </c>
      <c r="G172" s="51"/>
      <c r="H172" s="51"/>
    </row>
    <row r="173" spans="2:8">
      <c r="B173" s="34">
        <v>171</v>
      </c>
      <c r="C173" s="51" t="str">
        <f>IFERROR(VLOOKUP(SMALL('المبيعات الشهرية'!$B$13:$B$70,ROW(B171)),'المبيعات الشهرية'!$B$13:$D$70,3,0),"")</f>
        <v/>
      </c>
      <c r="D173" s="51"/>
      <c r="E173" s="51"/>
      <c r="F173" s="51" t="str">
        <f>IFERROR(VLOOKUP(SMALL('المبيعات الشهرية'!$C$13:$C$70,ROW(B171)),'المبيعات الشهرية'!$C$13:$D$70,2,0),"")</f>
        <v/>
      </c>
      <c r="G173" s="51"/>
      <c r="H173" s="51"/>
    </row>
    <row r="174" spans="2:8">
      <c r="B174" s="34">
        <v>172</v>
      </c>
      <c r="C174" s="51" t="str">
        <f>IFERROR(VLOOKUP(SMALL('المبيعات الشهرية'!$B$13:$B$70,ROW(B172)),'المبيعات الشهرية'!$B$13:$D$70,3,0),"")</f>
        <v/>
      </c>
      <c r="D174" s="51"/>
      <c r="E174" s="51"/>
      <c r="F174" s="51" t="str">
        <f>IFERROR(VLOOKUP(SMALL('المبيعات الشهرية'!$C$13:$C$70,ROW(B172)),'المبيعات الشهرية'!$C$13:$D$70,2,0),"")</f>
        <v/>
      </c>
      <c r="G174" s="51"/>
      <c r="H174" s="51"/>
    </row>
    <row r="175" spans="2:8">
      <c r="B175" s="34">
        <v>173</v>
      </c>
      <c r="C175" s="51" t="str">
        <f>IFERROR(VLOOKUP(SMALL('المبيعات الشهرية'!$B$13:$B$70,ROW(B173)),'المبيعات الشهرية'!$B$13:$D$70,3,0),"")</f>
        <v/>
      </c>
      <c r="D175" s="51"/>
      <c r="E175" s="51"/>
      <c r="F175" s="51" t="str">
        <f>IFERROR(VLOOKUP(SMALL('المبيعات الشهرية'!$C$13:$C$70,ROW(B173)),'المبيعات الشهرية'!$C$13:$D$70,2,0),"")</f>
        <v/>
      </c>
      <c r="G175" s="51"/>
      <c r="H175" s="51"/>
    </row>
    <row r="176" spans="2:8">
      <c r="B176" s="34">
        <v>174</v>
      </c>
      <c r="C176" s="51" t="str">
        <f>IFERROR(VLOOKUP(SMALL('المبيعات الشهرية'!$B$13:$B$70,ROW(B174)),'المبيعات الشهرية'!$B$13:$D$70,3,0),"")</f>
        <v/>
      </c>
      <c r="D176" s="51"/>
      <c r="E176" s="51"/>
      <c r="F176" s="51" t="str">
        <f>IFERROR(VLOOKUP(SMALL('المبيعات الشهرية'!$C$13:$C$70,ROW(B174)),'المبيعات الشهرية'!$C$13:$D$70,2,0),"")</f>
        <v/>
      </c>
      <c r="G176" s="51"/>
      <c r="H176" s="51"/>
    </row>
    <row r="177" spans="2:8">
      <c r="B177" s="34">
        <v>175</v>
      </c>
      <c r="C177" s="51" t="str">
        <f>IFERROR(VLOOKUP(SMALL('المبيعات الشهرية'!$B$13:$B$70,ROW(B175)),'المبيعات الشهرية'!$B$13:$D$70,3,0),"")</f>
        <v/>
      </c>
      <c r="D177" s="51"/>
      <c r="E177" s="51"/>
      <c r="F177" s="51" t="str">
        <f>IFERROR(VLOOKUP(SMALL('المبيعات الشهرية'!$C$13:$C$70,ROW(B175)),'المبيعات الشهرية'!$C$13:$D$70,2,0),"")</f>
        <v/>
      </c>
      <c r="G177" s="51"/>
      <c r="H177" s="51"/>
    </row>
    <row r="178" spans="2:8">
      <c r="B178" s="34">
        <v>176</v>
      </c>
      <c r="C178" s="51" t="str">
        <f>IFERROR(VLOOKUP(SMALL('المبيعات الشهرية'!$B$13:$B$70,ROW(B176)),'المبيعات الشهرية'!$B$13:$D$70,3,0),"")</f>
        <v/>
      </c>
      <c r="D178" s="51"/>
      <c r="E178" s="51"/>
      <c r="F178" s="51" t="str">
        <f>IFERROR(VLOOKUP(SMALL('المبيعات الشهرية'!$C$13:$C$70,ROW(B176)),'المبيعات الشهرية'!$C$13:$D$70,2,0),"")</f>
        <v/>
      </c>
      <c r="G178" s="51"/>
      <c r="H178" s="51"/>
    </row>
    <row r="179" spans="2:8">
      <c r="B179" s="34">
        <v>177</v>
      </c>
      <c r="C179" s="51" t="str">
        <f>IFERROR(VLOOKUP(SMALL('المبيعات الشهرية'!$B$13:$B$70,ROW(B177)),'المبيعات الشهرية'!$B$13:$D$70,3,0),"")</f>
        <v/>
      </c>
      <c r="D179" s="51"/>
      <c r="E179" s="51"/>
      <c r="F179" s="51" t="str">
        <f>IFERROR(VLOOKUP(SMALL('المبيعات الشهرية'!$C$13:$C$70,ROW(B177)),'المبيعات الشهرية'!$C$13:$D$70,2,0),"")</f>
        <v/>
      </c>
      <c r="G179" s="51"/>
      <c r="H179" s="51"/>
    </row>
    <row r="180" spans="2:8">
      <c r="B180" s="34">
        <v>178</v>
      </c>
      <c r="C180" s="51" t="str">
        <f>IFERROR(VLOOKUP(SMALL('المبيعات الشهرية'!$B$13:$B$70,ROW(B178)),'المبيعات الشهرية'!$B$13:$D$70,3,0),"")</f>
        <v/>
      </c>
      <c r="D180" s="51"/>
      <c r="E180" s="51"/>
      <c r="F180" s="51" t="str">
        <f>IFERROR(VLOOKUP(SMALL('المبيعات الشهرية'!$C$13:$C$70,ROW(B178)),'المبيعات الشهرية'!$C$13:$D$70,2,0),"")</f>
        <v/>
      </c>
      <c r="G180" s="51"/>
      <c r="H180" s="51"/>
    </row>
    <row r="181" spans="2:8">
      <c r="B181" s="34">
        <v>179</v>
      </c>
      <c r="C181" s="51" t="str">
        <f>IFERROR(VLOOKUP(SMALL('المبيعات الشهرية'!$B$13:$B$70,ROW(B179)),'المبيعات الشهرية'!$B$13:$D$70,3,0),"")</f>
        <v/>
      </c>
      <c r="D181" s="51"/>
      <c r="E181" s="51"/>
      <c r="F181" s="51" t="str">
        <f>IFERROR(VLOOKUP(SMALL('المبيعات الشهرية'!$C$13:$C$70,ROW(B179)),'المبيعات الشهرية'!$C$13:$D$70,2,0),"")</f>
        <v/>
      </c>
      <c r="G181" s="51"/>
      <c r="H181" s="51"/>
    </row>
    <row r="182" spans="2:8">
      <c r="B182" s="34">
        <v>180</v>
      </c>
      <c r="C182" s="51" t="str">
        <f>IFERROR(VLOOKUP(SMALL('المبيعات الشهرية'!$B$13:$B$70,ROW(B180)),'المبيعات الشهرية'!$B$13:$D$70,3,0),"")</f>
        <v/>
      </c>
      <c r="D182" s="51"/>
      <c r="E182" s="51"/>
      <c r="F182" s="51" t="str">
        <f>IFERROR(VLOOKUP(SMALL('المبيعات الشهرية'!$C$13:$C$70,ROW(B180)),'المبيعات الشهرية'!$C$13:$D$70,2,0),"")</f>
        <v/>
      </c>
      <c r="G182" s="51"/>
      <c r="H182" s="51"/>
    </row>
    <row r="183" spans="2:8">
      <c r="B183" s="34">
        <v>181</v>
      </c>
      <c r="C183" s="51" t="str">
        <f>IFERROR(VLOOKUP(SMALL('المبيعات الشهرية'!$B$13:$B$70,ROW(B181)),'المبيعات الشهرية'!$B$13:$D$70,3,0),"")</f>
        <v/>
      </c>
      <c r="D183" s="51"/>
      <c r="E183" s="51"/>
      <c r="F183" s="51" t="str">
        <f>IFERROR(VLOOKUP(SMALL('المبيعات الشهرية'!$C$13:$C$70,ROW(B181)),'المبيعات الشهرية'!$C$13:$D$70,2,0),"")</f>
        <v/>
      </c>
      <c r="G183" s="51"/>
      <c r="H183" s="51"/>
    </row>
    <row r="184" spans="2:8">
      <c r="B184" s="34">
        <v>182</v>
      </c>
      <c r="C184" s="51" t="str">
        <f>IFERROR(VLOOKUP(SMALL('المبيعات الشهرية'!$B$13:$B$70,ROW(B182)),'المبيعات الشهرية'!$B$13:$D$70,3,0),"")</f>
        <v/>
      </c>
      <c r="D184" s="51"/>
      <c r="E184" s="51"/>
      <c r="F184" s="51" t="str">
        <f>IFERROR(VLOOKUP(SMALL('المبيعات الشهرية'!$C$13:$C$70,ROW(B182)),'المبيعات الشهرية'!$C$13:$D$70,2,0),"")</f>
        <v/>
      </c>
      <c r="G184" s="51"/>
      <c r="H184" s="51"/>
    </row>
    <row r="185" spans="2:8">
      <c r="B185" s="34">
        <v>183</v>
      </c>
      <c r="C185" s="51" t="str">
        <f>IFERROR(VLOOKUP(SMALL('المبيعات الشهرية'!$B$13:$B$70,ROW(B183)),'المبيعات الشهرية'!$B$13:$D$70,3,0),"")</f>
        <v/>
      </c>
      <c r="D185" s="51"/>
      <c r="E185" s="51"/>
      <c r="F185" s="51" t="str">
        <f>IFERROR(VLOOKUP(SMALL('المبيعات الشهرية'!$C$13:$C$70,ROW(B183)),'المبيعات الشهرية'!$C$13:$D$70,2,0),"")</f>
        <v/>
      </c>
      <c r="G185" s="51"/>
      <c r="H185" s="51"/>
    </row>
    <row r="186" spans="2:8">
      <c r="B186" s="34">
        <v>184</v>
      </c>
      <c r="C186" s="51" t="str">
        <f>IFERROR(VLOOKUP(SMALL('المبيعات الشهرية'!$B$13:$B$70,ROW(B184)),'المبيعات الشهرية'!$B$13:$D$70,3,0),"")</f>
        <v/>
      </c>
      <c r="D186" s="51"/>
      <c r="E186" s="51"/>
      <c r="F186" s="51" t="str">
        <f>IFERROR(VLOOKUP(SMALL('المبيعات الشهرية'!$C$13:$C$70,ROW(B184)),'المبيعات الشهرية'!$C$13:$D$70,2,0),"")</f>
        <v/>
      </c>
      <c r="G186" s="51"/>
      <c r="H186" s="51"/>
    </row>
    <row r="187" spans="2:8">
      <c r="B187" s="34">
        <v>185</v>
      </c>
      <c r="C187" s="51" t="str">
        <f>IFERROR(VLOOKUP(SMALL('المبيعات الشهرية'!$B$13:$B$70,ROW(B185)),'المبيعات الشهرية'!$B$13:$D$70,3,0),"")</f>
        <v/>
      </c>
      <c r="D187" s="51"/>
      <c r="E187" s="51"/>
      <c r="F187" s="51" t="str">
        <f>IFERROR(VLOOKUP(SMALL('المبيعات الشهرية'!$C$13:$C$70,ROW(B185)),'المبيعات الشهرية'!$C$13:$D$70,2,0),"")</f>
        <v/>
      </c>
      <c r="G187" s="51"/>
      <c r="H187" s="51"/>
    </row>
    <row r="188" spans="2:8">
      <c r="B188" s="34">
        <v>186</v>
      </c>
      <c r="C188" s="51" t="str">
        <f>IFERROR(VLOOKUP(SMALL('المبيعات الشهرية'!$B$13:$B$70,ROW(B186)),'المبيعات الشهرية'!$B$13:$D$70,3,0),"")</f>
        <v/>
      </c>
      <c r="D188" s="51"/>
      <c r="E188" s="51"/>
      <c r="F188" s="51" t="str">
        <f>IFERROR(VLOOKUP(SMALL('المبيعات الشهرية'!$C$13:$C$70,ROW(B186)),'المبيعات الشهرية'!$C$13:$D$70,2,0),"")</f>
        <v/>
      </c>
      <c r="G188" s="51"/>
      <c r="H188" s="51"/>
    </row>
    <row r="189" spans="2:8">
      <c r="B189" s="34">
        <v>187</v>
      </c>
      <c r="C189" s="51" t="str">
        <f>IFERROR(VLOOKUP(SMALL('المبيعات الشهرية'!$B$13:$B$70,ROW(B187)),'المبيعات الشهرية'!$B$13:$D$70,3,0),"")</f>
        <v/>
      </c>
      <c r="D189" s="51"/>
      <c r="E189" s="51"/>
      <c r="F189" s="51" t="str">
        <f>IFERROR(VLOOKUP(SMALL('المبيعات الشهرية'!$C$13:$C$70,ROW(B187)),'المبيعات الشهرية'!$C$13:$D$70,2,0),"")</f>
        <v/>
      </c>
      <c r="G189" s="51"/>
      <c r="H189" s="51"/>
    </row>
    <row r="190" spans="2:8">
      <c r="B190" s="34">
        <v>188</v>
      </c>
      <c r="C190" s="51" t="str">
        <f>IFERROR(VLOOKUP(SMALL('المبيعات الشهرية'!$B$13:$B$70,ROW(B188)),'المبيعات الشهرية'!$B$13:$D$70,3,0),"")</f>
        <v/>
      </c>
      <c r="D190" s="51"/>
      <c r="E190" s="51"/>
      <c r="F190" s="51" t="str">
        <f>IFERROR(VLOOKUP(SMALL('المبيعات الشهرية'!$C$13:$C$70,ROW(B188)),'المبيعات الشهرية'!$C$13:$D$70,2,0),"")</f>
        <v/>
      </c>
      <c r="G190" s="51"/>
      <c r="H190" s="51"/>
    </row>
    <row r="191" spans="2:8">
      <c r="B191" s="34">
        <v>189</v>
      </c>
      <c r="C191" s="51" t="str">
        <f>IFERROR(VLOOKUP(SMALL('المبيعات الشهرية'!$B$13:$B$70,ROW(B189)),'المبيعات الشهرية'!$B$13:$D$70,3,0),"")</f>
        <v/>
      </c>
      <c r="D191" s="51"/>
      <c r="E191" s="51"/>
      <c r="F191" s="51" t="str">
        <f>IFERROR(VLOOKUP(SMALL('المبيعات الشهرية'!$C$13:$C$70,ROW(B189)),'المبيعات الشهرية'!$C$13:$D$70,2,0),"")</f>
        <v/>
      </c>
      <c r="G191" s="51"/>
      <c r="H191" s="51"/>
    </row>
    <row r="192" spans="2:8">
      <c r="B192" s="34">
        <v>190</v>
      </c>
      <c r="C192" s="51" t="str">
        <f>IFERROR(VLOOKUP(SMALL('المبيعات الشهرية'!$B$13:$B$70,ROW(B190)),'المبيعات الشهرية'!$B$13:$D$70,3,0),"")</f>
        <v/>
      </c>
      <c r="D192" s="51"/>
      <c r="E192" s="51"/>
      <c r="F192" s="51" t="str">
        <f>IFERROR(VLOOKUP(SMALL('المبيعات الشهرية'!$C$13:$C$70,ROW(B190)),'المبيعات الشهرية'!$C$13:$D$70,2,0),"")</f>
        <v/>
      </c>
      <c r="G192" s="51"/>
      <c r="H192" s="51"/>
    </row>
    <row r="193" spans="2:8">
      <c r="B193" s="34">
        <v>191</v>
      </c>
      <c r="C193" s="51" t="str">
        <f>IFERROR(VLOOKUP(SMALL('المبيعات الشهرية'!$B$13:$B$70,ROW(B191)),'المبيعات الشهرية'!$B$13:$D$70,3,0),"")</f>
        <v/>
      </c>
      <c r="D193" s="51"/>
      <c r="E193" s="51"/>
      <c r="F193" s="51" t="str">
        <f>IFERROR(VLOOKUP(SMALL('المبيعات الشهرية'!$C$13:$C$70,ROW(B191)),'المبيعات الشهرية'!$C$13:$D$70,2,0),"")</f>
        <v/>
      </c>
      <c r="G193" s="51"/>
      <c r="H193" s="51"/>
    </row>
    <row r="194" spans="2:8">
      <c r="B194" s="34">
        <v>192</v>
      </c>
      <c r="C194" s="51" t="str">
        <f>IFERROR(VLOOKUP(SMALL('المبيعات الشهرية'!$B$13:$B$70,ROW(B192)),'المبيعات الشهرية'!$B$13:$D$70,3,0),"")</f>
        <v/>
      </c>
      <c r="D194" s="51"/>
      <c r="E194" s="51"/>
      <c r="F194" s="51" t="str">
        <f>IFERROR(VLOOKUP(SMALL('المبيعات الشهرية'!$C$13:$C$70,ROW(B192)),'المبيعات الشهرية'!$C$13:$D$70,2,0),"")</f>
        <v/>
      </c>
      <c r="G194" s="51"/>
      <c r="H194" s="51"/>
    </row>
    <row r="195" spans="2:8">
      <c r="B195" s="34">
        <v>193</v>
      </c>
      <c r="C195" s="51" t="str">
        <f>IFERROR(VLOOKUP(SMALL('المبيعات الشهرية'!$B$13:$B$70,ROW(B193)),'المبيعات الشهرية'!$B$13:$D$70,3,0),"")</f>
        <v/>
      </c>
      <c r="D195" s="51"/>
      <c r="E195" s="51"/>
      <c r="F195" s="51" t="str">
        <f>IFERROR(VLOOKUP(SMALL('المبيعات الشهرية'!$C$13:$C$70,ROW(B193)),'المبيعات الشهرية'!$C$13:$D$70,2,0),"")</f>
        <v/>
      </c>
      <c r="G195" s="51"/>
      <c r="H195" s="51"/>
    </row>
    <row r="196" spans="2:8">
      <c r="B196" s="34">
        <v>194</v>
      </c>
      <c r="C196" s="51" t="str">
        <f>IFERROR(VLOOKUP(SMALL('المبيعات الشهرية'!$B$13:$B$70,ROW(B194)),'المبيعات الشهرية'!$B$13:$D$70,3,0),"")</f>
        <v/>
      </c>
      <c r="D196" s="51"/>
      <c r="E196" s="51"/>
      <c r="F196" s="51" t="str">
        <f>IFERROR(VLOOKUP(SMALL('المبيعات الشهرية'!$C$13:$C$70,ROW(B194)),'المبيعات الشهرية'!$C$13:$D$70,2,0),"")</f>
        <v/>
      </c>
      <c r="G196" s="51"/>
      <c r="H196" s="51"/>
    </row>
    <row r="197" spans="2:8">
      <c r="B197" s="34">
        <v>195</v>
      </c>
      <c r="C197" s="51" t="str">
        <f>IFERROR(VLOOKUP(SMALL('المبيعات الشهرية'!$B$13:$B$70,ROW(B195)),'المبيعات الشهرية'!$B$13:$D$70,3,0),"")</f>
        <v/>
      </c>
      <c r="D197" s="51"/>
      <c r="E197" s="51"/>
      <c r="F197" s="51" t="str">
        <f>IFERROR(VLOOKUP(SMALL('المبيعات الشهرية'!$C$13:$C$70,ROW(B195)),'المبيعات الشهرية'!$C$13:$D$70,2,0),"")</f>
        <v/>
      </c>
      <c r="G197" s="51"/>
      <c r="H197" s="51"/>
    </row>
    <row r="198" spans="2:8">
      <c r="B198" s="34">
        <v>196</v>
      </c>
      <c r="C198" s="51" t="str">
        <f>IFERROR(VLOOKUP(SMALL('المبيعات الشهرية'!$B$13:$B$70,ROW(B196)),'المبيعات الشهرية'!$B$13:$D$70,3,0),"")</f>
        <v/>
      </c>
      <c r="D198" s="51"/>
      <c r="E198" s="51"/>
      <c r="F198" s="51" t="str">
        <f>IFERROR(VLOOKUP(SMALL('المبيعات الشهرية'!$C$13:$C$70,ROW(B196)),'المبيعات الشهرية'!$C$13:$D$70,2,0),"")</f>
        <v/>
      </c>
      <c r="G198" s="51"/>
      <c r="H198" s="51"/>
    </row>
    <row r="199" spans="2:8">
      <c r="B199" s="34">
        <v>197</v>
      </c>
      <c r="C199" s="51" t="str">
        <f>IFERROR(VLOOKUP(SMALL('المبيعات الشهرية'!$B$13:$B$70,ROW(B197)),'المبيعات الشهرية'!$B$13:$D$70,3,0),"")</f>
        <v/>
      </c>
      <c r="D199" s="51"/>
      <c r="E199" s="51"/>
      <c r="F199" s="51" t="str">
        <f>IFERROR(VLOOKUP(SMALL('المبيعات الشهرية'!$C$13:$C$70,ROW(B197)),'المبيعات الشهرية'!$C$13:$D$70,2,0),"")</f>
        <v/>
      </c>
      <c r="G199" s="51"/>
      <c r="H199" s="51"/>
    </row>
    <row r="200" spans="2:8">
      <c r="B200" s="34">
        <v>198</v>
      </c>
      <c r="C200" s="51" t="str">
        <f>IFERROR(VLOOKUP(SMALL('المبيعات الشهرية'!$B$13:$B$70,ROW(B198)),'المبيعات الشهرية'!$B$13:$D$70,3,0),"")</f>
        <v/>
      </c>
      <c r="D200" s="51"/>
      <c r="E200" s="51"/>
      <c r="F200" s="51" t="str">
        <f>IFERROR(VLOOKUP(SMALL('المبيعات الشهرية'!$C$13:$C$70,ROW(B198)),'المبيعات الشهرية'!$C$13:$D$70,2,0),"")</f>
        <v/>
      </c>
      <c r="G200" s="51"/>
      <c r="H200" s="51"/>
    </row>
    <row r="201" spans="2:8">
      <c r="B201" s="34">
        <v>199</v>
      </c>
      <c r="C201" s="51" t="str">
        <f>IFERROR(VLOOKUP(SMALL('المبيعات الشهرية'!$B$13:$B$70,ROW(B199)),'المبيعات الشهرية'!$B$13:$D$70,3,0),"")</f>
        <v/>
      </c>
      <c r="D201" s="51"/>
      <c r="E201" s="51"/>
      <c r="F201" s="51" t="str">
        <f>IFERROR(VLOOKUP(SMALL('المبيعات الشهرية'!$C$13:$C$70,ROW(B199)),'المبيعات الشهرية'!$C$13:$D$70,2,0),"")</f>
        <v/>
      </c>
      <c r="G201" s="51"/>
      <c r="H201" s="51"/>
    </row>
    <row r="202" spans="2:8">
      <c r="B202" s="34">
        <v>200</v>
      </c>
      <c r="C202" s="51" t="str">
        <f>IFERROR(VLOOKUP(SMALL('المبيعات الشهرية'!$B$13:$B$70,ROW(B200)),'المبيعات الشهرية'!$B$13:$D$70,3,0),"")</f>
        <v/>
      </c>
      <c r="D202" s="51"/>
      <c r="E202" s="51"/>
      <c r="F202" s="51" t="str">
        <f>IFERROR(VLOOKUP(SMALL('المبيعات الشهرية'!$C$13:$C$70,ROW(B200)),'المبيعات الشهرية'!$C$13:$D$70,2,0),"")</f>
        <v/>
      </c>
      <c r="G202" s="51"/>
      <c r="H202" s="51"/>
    </row>
    <row r="203" spans="2:8">
      <c r="B203" s="34">
        <v>201</v>
      </c>
      <c r="C203" s="51" t="str">
        <f>IFERROR(VLOOKUP(SMALL('المبيعات الشهرية'!$B$13:$B$70,ROW(B201)),'المبيعات الشهرية'!$B$13:$D$70,3,0),"")</f>
        <v/>
      </c>
      <c r="D203" s="51"/>
      <c r="E203" s="51"/>
      <c r="F203" s="51" t="str">
        <f>IFERROR(VLOOKUP(SMALL('المبيعات الشهرية'!$C$13:$C$70,ROW(B201)),'المبيعات الشهرية'!$C$13:$D$70,2,0),"")</f>
        <v/>
      </c>
      <c r="G203" s="51"/>
      <c r="H203" s="51"/>
    </row>
    <row r="204" spans="2:8">
      <c r="B204" s="34">
        <v>202</v>
      </c>
      <c r="C204" s="51" t="str">
        <f>IFERROR(VLOOKUP(SMALL('المبيعات الشهرية'!$B$13:$B$70,ROW(B202)),'المبيعات الشهرية'!$B$13:$D$70,3,0),"")</f>
        <v/>
      </c>
      <c r="D204" s="51"/>
      <c r="E204" s="51"/>
      <c r="F204" s="51" t="str">
        <f>IFERROR(VLOOKUP(SMALL('المبيعات الشهرية'!$C$13:$C$70,ROW(B202)),'المبيعات الشهرية'!$C$13:$D$70,2,0),"")</f>
        <v/>
      </c>
      <c r="G204" s="51"/>
      <c r="H204" s="51"/>
    </row>
    <row r="205" spans="2:8">
      <c r="B205" s="34">
        <v>203</v>
      </c>
      <c r="C205" s="51" t="str">
        <f>IFERROR(VLOOKUP(SMALL('المبيعات الشهرية'!$B$13:$B$70,ROW(B203)),'المبيعات الشهرية'!$B$13:$D$70,3,0),"")</f>
        <v/>
      </c>
      <c r="D205" s="51"/>
      <c r="E205" s="51"/>
      <c r="F205" s="51" t="str">
        <f>IFERROR(VLOOKUP(SMALL('المبيعات الشهرية'!$C$13:$C$70,ROW(B203)),'المبيعات الشهرية'!$C$13:$D$70,2,0),"")</f>
        <v/>
      </c>
      <c r="G205" s="51"/>
      <c r="H205" s="51"/>
    </row>
    <row r="206" spans="2:8">
      <c r="B206" s="34">
        <v>204</v>
      </c>
      <c r="C206" s="51" t="str">
        <f>IFERROR(VLOOKUP(SMALL('المبيعات الشهرية'!$B$13:$B$70,ROW(B204)),'المبيعات الشهرية'!$B$13:$D$70,3,0),"")</f>
        <v/>
      </c>
      <c r="D206" s="51"/>
      <c r="E206" s="51"/>
      <c r="F206" s="51" t="str">
        <f>IFERROR(VLOOKUP(SMALL('المبيعات الشهرية'!$C$13:$C$70,ROW(B204)),'المبيعات الشهرية'!$C$13:$D$70,2,0),"")</f>
        <v/>
      </c>
      <c r="G206" s="51"/>
      <c r="H206" s="51"/>
    </row>
    <row r="207" spans="2:8">
      <c r="B207" s="34">
        <v>205</v>
      </c>
      <c r="C207" s="51" t="str">
        <f>IFERROR(VLOOKUP(SMALL('المبيعات الشهرية'!$B$13:$B$70,ROW(B205)),'المبيعات الشهرية'!$B$13:$D$70,3,0),"")</f>
        <v/>
      </c>
      <c r="D207" s="51"/>
      <c r="E207" s="51"/>
      <c r="F207" s="51" t="str">
        <f>IFERROR(VLOOKUP(SMALL('المبيعات الشهرية'!$C$13:$C$70,ROW(B205)),'المبيعات الشهرية'!$C$13:$D$70,2,0),"")</f>
        <v/>
      </c>
      <c r="G207" s="51"/>
      <c r="H207" s="51"/>
    </row>
    <row r="208" spans="2:8">
      <c r="B208" s="34">
        <v>206</v>
      </c>
      <c r="C208" s="51" t="str">
        <f>IFERROR(VLOOKUP(SMALL('المبيعات الشهرية'!$B$13:$B$70,ROW(B206)),'المبيعات الشهرية'!$B$13:$D$70,3,0),"")</f>
        <v/>
      </c>
      <c r="D208" s="51"/>
      <c r="E208" s="51"/>
      <c r="F208" s="51" t="str">
        <f>IFERROR(VLOOKUP(SMALL('المبيعات الشهرية'!$C$13:$C$70,ROW(B206)),'المبيعات الشهرية'!$C$13:$D$70,2,0),"")</f>
        <v/>
      </c>
      <c r="G208" s="51"/>
      <c r="H208" s="51"/>
    </row>
    <row r="209" spans="2:8">
      <c r="B209" s="34">
        <v>207</v>
      </c>
      <c r="C209" s="51" t="str">
        <f>IFERROR(VLOOKUP(SMALL('المبيعات الشهرية'!$B$13:$B$70,ROW(B207)),'المبيعات الشهرية'!$B$13:$D$70,3,0),"")</f>
        <v/>
      </c>
      <c r="D209" s="51"/>
      <c r="E209" s="51"/>
      <c r="F209" s="51" t="str">
        <f>IFERROR(VLOOKUP(SMALL('المبيعات الشهرية'!$C$13:$C$70,ROW(B207)),'المبيعات الشهرية'!$C$13:$D$70,2,0),"")</f>
        <v/>
      </c>
      <c r="G209" s="51"/>
      <c r="H209" s="51"/>
    </row>
    <row r="210" spans="2:8">
      <c r="B210" s="34">
        <v>208</v>
      </c>
      <c r="C210" s="51" t="str">
        <f>IFERROR(VLOOKUP(SMALL('المبيعات الشهرية'!$B$13:$B$70,ROW(B208)),'المبيعات الشهرية'!$B$13:$D$70,3,0),"")</f>
        <v/>
      </c>
      <c r="D210" s="51"/>
      <c r="E210" s="51"/>
      <c r="F210" s="51" t="str">
        <f>IFERROR(VLOOKUP(SMALL('المبيعات الشهرية'!$C$13:$C$70,ROW(B208)),'المبيعات الشهرية'!$C$13:$D$70,2,0),"")</f>
        <v/>
      </c>
      <c r="G210" s="51"/>
      <c r="H210" s="51"/>
    </row>
    <row r="211" spans="2:8">
      <c r="B211" s="34">
        <v>209</v>
      </c>
      <c r="C211" s="51" t="str">
        <f>IFERROR(VLOOKUP(SMALL('المبيعات الشهرية'!$B$13:$B$70,ROW(B209)),'المبيعات الشهرية'!$B$13:$D$70,3,0),"")</f>
        <v/>
      </c>
      <c r="D211" s="51"/>
      <c r="E211" s="51"/>
      <c r="F211" s="51" t="str">
        <f>IFERROR(VLOOKUP(SMALL('المبيعات الشهرية'!$C$13:$C$70,ROW(B209)),'المبيعات الشهرية'!$C$13:$D$70,2,0),"")</f>
        <v/>
      </c>
      <c r="G211" s="51"/>
      <c r="H211" s="51"/>
    </row>
    <row r="212" spans="2:8">
      <c r="B212" s="34">
        <v>210</v>
      </c>
      <c r="C212" s="51" t="str">
        <f>IFERROR(VLOOKUP(SMALL('المبيعات الشهرية'!$B$13:$B$70,ROW(B210)),'المبيعات الشهرية'!$B$13:$D$70,3,0),"")</f>
        <v/>
      </c>
      <c r="D212" s="51"/>
      <c r="E212" s="51"/>
      <c r="F212" s="51" t="str">
        <f>IFERROR(VLOOKUP(SMALL('المبيعات الشهرية'!$C$13:$C$70,ROW(B210)),'المبيعات الشهرية'!$C$13:$D$70,2,0),"")</f>
        <v/>
      </c>
      <c r="G212" s="51"/>
      <c r="H212" s="51"/>
    </row>
    <row r="213" spans="2:8">
      <c r="B213" s="34">
        <v>211</v>
      </c>
      <c r="C213" s="51" t="str">
        <f>IFERROR(VLOOKUP(SMALL('المبيعات الشهرية'!$B$13:$B$70,ROW(B211)),'المبيعات الشهرية'!$B$13:$D$70,3,0),"")</f>
        <v/>
      </c>
      <c r="D213" s="51"/>
      <c r="E213" s="51"/>
      <c r="F213" s="51" t="str">
        <f>IFERROR(VLOOKUP(SMALL('المبيعات الشهرية'!$C$13:$C$70,ROW(B211)),'المبيعات الشهرية'!$C$13:$D$70,2,0),"")</f>
        <v/>
      </c>
      <c r="G213" s="51"/>
      <c r="H213" s="51"/>
    </row>
    <row r="214" spans="2:8">
      <c r="B214" s="34">
        <v>212</v>
      </c>
      <c r="C214" s="51" t="str">
        <f>IFERROR(VLOOKUP(SMALL('المبيعات الشهرية'!$B$13:$B$70,ROW(B212)),'المبيعات الشهرية'!$B$13:$D$70,3,0),"")</f>
        <v/>
      </c>
      <c r="D214" s="51"/>
      <c r="E214" s="51"/>
      <c r="F214" s="51" t="str">
        <f>IFERROR(VLOOKUP(SMALL('المبيعات الشهرية'!$C$13:$C$70,ROW(B212)),'المبيعات الشهرية'!$C$13:$D$70,2,0),"")</f>
        <v/>
      </c>
      <c r="G214" s="51"/>
      <c r="H214" s="51"/>
    </row>
    <row r="215" spans="2:8">
      <c r="B215" s="34">
        <v>213</v>
      </c>
      <c r="C215" s="51" t="str">
        <f>IFERROR(VLOOKUP(SMALL('المبيعات الشهرية'!$B$13:$B$70,ROW(B213)),'المبيعات الشهرية'!$B$13:$D$70,3,0),"")</f>
        <v/>
      </c>
      <c r="D215" s="51"/>
      <c r="E215" s="51"/>
      <c r="F215" s="51" t="str">
        <f>IFERROR(VLOOKUP(SMALL('المبيعات الشهرية'!$C$13:$C$70,ROW(B213)),'المبيعات الشهرية'!$C$13:$D$70,2,0),"")</f>
        <v/>
      </c>
      <c r="G215" s="51"/>
      <c r="H215" s="51"/>
    </row>
    <row r="216" spans="2:8">
      <c r="B216" s="34">
        <v>214</v>
      </c>
      <c r="C216" s="51" t="str">
        <f>IFERROR(VLOOKUP(SMALL('المبيعات الشهرية'!$B$13:$B$70,ROW(B214)),'المبيعات الشهرية'!$B$13:$D$70,3,0),"")</f>
        <v/>
      </c>
      <c r="D216" s="51"/>
      <c r="E216" s="51"/>
      <c r="F216" s="51" t="str">
        <f>IFERROR(VLOOKUP(SMALL('المبيعات الشهرية'!$C$13:$C$70,ROW(B214)),'المبيعات الشهرية'!$C$13:$D$70,2,0),"")</f>
        <v/>
      </c>
      <c r="G216" s="51"/>
      <c r="H216" s="51"/>
    </row>
    <row r="217" spans="2:8">
      <c r="B217" s="34">
        <v>215</v>
      </c>
      <c r="C217" s="51" t="str">
        <f>IFERROR(VLOOKUP(SMALL('المبيعات الشهرية'!$B$13:$B$70,ROW(B215)),'المبيعات الشهرية'!$B$13:$D$70,3,0),"")</f>
        <v/>
      </c>
      <c r="D217" s="51"/>
      <c r="E217" s="51"/>
      <c r="F217" s="51" t="str">
        <f>IFERROR(VLOOKUP(SMALL('المبيعات الشهرية'!$C$13:$C$70,ROW(B215)),'المبيعات الشهرية'!$C$13:$D$70,2,0),"")</f>
        <v/>
      </c>
      <c r="G217" s="51"/>
      <c r="H217" s="51"/>
    </row>
    <row r="218" spans="2:8">
      <c r="B218" s="34">
        <v>216</v>
      </c>
      <c r="C218" s="51" t="str">
        <f>IFERROR(VLOOKUP(SMALL('المبيعات الشهرية'!$B$13:$B$70,ROW(B216)),'المبيعات الشهرية'!$B$13:$D$70,3,0),"")</f>
        <v/>
      </c>
      <c r="D218" s="51"/>
      <c r="E218" s="51"/>
      <c r="F218" s="51" t="str">
        <f>IFERROR(VLOOKUP(SMALL('المبيعات الشهرية'!$C$13:$C$70,ROW(B216)),'المبيعات الشهرية'!$C$13:$D$70,2,0),"")</f>
        <v/>
      </c>
      <c r="G218" s="51"/>
      <c r="H218" s="51"/>
    </row>
    <row r="219" spans="2:8">
      <c r="B219" s="34">
        <v>217</v>
      </c>
      <c r="C219" s="51" t="str">
        <f>IFERROR(VLOOKUP(SMALL('المبيعات الشهرية'!$B$13:$B$70,ROW(B217)),'المبيعات الشهرية'!$B$13:$D$70,3,0),"")</f>
        <v/>
      </c>
      <c r="D219" s="51"/>
      <c r="E219" s="51"/>
      <c r="F219" s="51" t="str">
        <f>IFERROR(VLOOKUP(SMALL('المبيعات الشهرية'!$C$13:$C$70,ROW(B217)),'المبيعات الشهرية'!$C$13:$D$70,2,0),"")</f>
        <v/>
      </c>
      <c r="G219" s="51"/>
      <c r="H219" s="51"/>
    </row>
    <row r="220" spans="2:8">
      <c r="B220" s="34">
        <v>218</v>
      </c>
      <c r="C220" s="51" t="str">
        <f>IFERROR(VLOOKUP(SMALL('المبيعات الشهرية'!$B$13:$B$70,ROW(B218)),'المبيعات الشهرية'!$B$13:$D$70,3,0),"")</f>
        <v/>
      </c>
      <c r="D220" s="51"/>
      <c r="E220" s="51"/>
      <c r="F220" s="51" t="str">
        <f>IFERROR(VLOOKUP(SMALL('المبيعات الشهرية'!$C$13:$C$70,ROW(B218)),'المبيعات الشهرية'!$C$13:$D$70,2,0),"")</f>
        <v/>
      </c>
      <c r="G220" s="51"/>
      <c r="H220" s="51"/>
    </row>
    <row r="221" spans="2:8">
      <c r="B221" s="34">
        <v>219</v>
      </c>
      <c r="C221" s="51" t="str">
        <f>IFERROR(VLOOKUP(SMALL('المبيعات الشهرية'!$B$13:$B$70,ROW(B219)),'المبيعات الشهرية'!$B$13:$D$70,3,0),"")</f>
        <v/>
      </c>
      <c r="D221" s="51"/>
      <c r="E221" s="51"/>
      <c r="F221" s="51" t="str">
        <f>IFERROR(VLOOKUP(SMALL('المبيعات الشهرية'!$C$13:$C$70,ROW(B219)),'المبيعات الشهرية'!$C$13:$D$70,2,0),"")</f>
        <v/>
      </c>
      <c r="G221" s="51"/>
      <c r="H221" s="51"/>
    </row>
    <row r="222" spans="2:8">
      <c r="B222" s="34">
        <v>220</v>
      </c>
      <c r="C222" s="51" t="str">
        <f>IFERROR(VLOOKUP(SMALL('المبيعات الشهرية'!$B$13:$B$70,ROW(B220)),'المبيعات الشهرية'!$B$13:$D$70,3,0),"")</f>
        <v/>
      </c>
      <c r="D222" s="51"/>
      <c r="E222" s="51"/>
      <c r="F222" s="51" t="str">
        <f>IFERROR(VLOOKUP(SMALL('المبيعات الشهرية'!$C$13:$C$70,ROW(B220)),'المبيعات الشهرية'!$C$13:$D$70,2,0),"")</f>
        <v/>
      </c>
      <c r="G222" s="51"/>
      <c r="H222" s="51"/>
    </row>
    <row r="223" spans="2:8">
      <c r="B223" s="34">
        <v>221</v>
      </c>
      <c r="C223" s="51" t="str">
        <f>IFERROR(VLOOKUP(SMALL('المبيعات الشهرية'!$B$13:$B$70,ROW(B221)),'المبيعات الشهرية'!$B$13:$D$70,3,0),"")</f>
        <v/>
      </c>
      <c r="D223" s="51"/>
      <c r="E223" s="51"/>
      <c r="F223" s="51" t="str">
        <f>IFERROR(VLOOKUP(SMALL('المبيعات الشهرية'!$C$13:$C$70,ROW(B221)),'المبيعات الشهرية'!$C$13:$D$70,2,0),"")</f>
        <v/>
      </c>
      <c r="G223" s="51"/>
      <c r="H223" s="51"/>
    </row>
    <row r="224" spans="2:8">
      <c r="B224" s="34">
        <v>222</v>
      </c>
      <c r="C224" s="51" t="str">
        <f>IFERROR(VLOOKUP(SMALL('المبيعات الشهرية'!$B$13:$B$70,ROW(B222)),'المبيعات الشهرية'!$B$13:$D$70,3,0),"")</f>
        <v/>
      </c>
      <c r="D224" s="51"/>
      <c r="E224" s="51"/>
      <c r="F224" s="51" t="str">
        <f>IFERROR(VLOOKUP(SMALL('المبيعات الشهرية'!$C$13:$C$70,ROW(B222)),'المبيعات الشهرية'!$C$13:$D$70,2,0),"")</f>
        <v/>
      </c>
      <c r="G224" s="51"/>
      <c r="H224" s="51"/>
    </row>
    <row r="225" spans="2:8">
      <c r="B225" s="34">
        <v>223</v>
      </c>
      <c r="C225" s="51" t="str">
        <f>IFERROR(VLOOKUP(SMALL('المبيعات الشهرية'!$B$13:$B$70,ROW(B223)),'المبيعات الشهرية'!$B$13:$D$70,3,0),"")</f>
        <v/>
      </c>
      <c r="D225" s="51"/>
      <c r="E225" s="51"/>
      <c r="F225" s="51" t="str">
        <f>IFERROR(VLOOKUP(SMALL('المبيعات الشهرية'!$C$13:$C$70,ROW(B223)),'المبيعات الشهرية'!$C$13:$D$70,2,0),"")</f>
        <v/>
      </c>
      <c r="G225" s="51"/>
      <c r="H225" s="51"/>
    </row>
    <row r="226" spans="2:8">
      <c r="B226" s="34">
        <v>224</v>
      </c>
      <c r="C226" s="51" t="str">
        <f>IFERROR(VLOOKUP(SMALL('المبيعات الشهرية'!$B$13:$B$70,ROW(B224)),'المبيعات الشهرية'!$B$13:$D$70,3,0),"")</f>
        <v/>
      </c>
      <c r="D226" s="51"/>
      <c r="E226" s="51"/>
      <c r="F226" s="51" t="str">
        <f>IFERROR(VLOOKUP(SMALL('المبيعات الشهرية'!$C$13:$C$70,ROW(B224)),'المبيعات الشهرية'!$C$13:$D$70,2,0),"")</f>
        <v/>
      </c>
      <c r="G226" s="51"/>
      <c r="H226" s="51"/>
    </row>
    <row r="227" spans="2:8">
      <c r="B227" s="34">
        <v>225</v>
      </c>
      <c r="C227" s="51" t="str">
        <f>IFERROR(VLOOKUP(SMALL('المبيعات الشهرية'!$B$13:$B$70,ROW(B225)),'المبيعات الشهرية'!$B$13:$D$70,3,0),"")</f>
        <v/>
      </c>
      <c r="D227" s="51"/>
      <c r="E227" s="51"/>
      <c r="F227" s="51" t="str">
        <f>IFERROR(VLOOKUP(SMALL('المبيعات الشهرية'!$C$13:$C$70,ROW(B225)),'المبيعات الشهرية'!$C$13:$D$70,2,0),"")</f>
        <v/>
      </c>
      <c r="G227" s="51"/>
      <c r="H227" s="51"/>
    </row>
    <row r="228" spans="2:8">
      <c r="B228" s="34">
        <v>226</v>
      </c>
      <c r="C228" s="51" t="str">
        <f>IFERROR(VLOOKUP(SMALL('المبيعات الشهرية'!$B$13:$B$70,ROW(B226)),'المبيعات الشهرية'!$B$13:$D$70,3,0),"")</f>
        <v/>
      </c>
      <c r="D228" s="51"/>
      <c r="E228" s="51"/>
      <c r="F228" s="51" t="str">
        <f>IFERROR(VLOOKUP(SMALL('المبيعات الشهرية'!$C$13:$C$70,ROW(B226)),'المبيعات الشهرية'!$C$13:$D$70,2,0),"")</f>
        <v/>
      </c>
      <c r="G228" s="51"/>
      <c r="H228" s="51"/>
    </row>
    <row r="229" spans="2:8">
      <c r="B229" s="34">
        <v>227</v>
      </c>
      <c r="C229" s="51" t="str">
        <f>IFERROR(VLOOKUP(SMALL('المبيعات الشهرية'!$B$13:$B$70,ROW(B227)),'المبيعات الشهرية'!$B$13:$D$70,3,0),"")</f>
        <v/>
      </c>
      <c r="D229" s="51"/>
      <c r="E229" s="51"/>
      <c r="F229" s="51" t="str">
        <f>IFERROR(VLOOKUP(SMALL('المبيعات الشهرية'!$C$13:$C$70,ROW(B227)),'المبيعات الشهرية'!$C$13:$D$70,2,0),"")</f>
        <v/>
      </c>
      <c r="G229" s="51"/>
      <c r="H229" s="51"/>
    </row>
    <row r="230" spans="2:8">
      <c r="B230" s="34">
        <v>228</v>
      </c>
      <c r="C230" s="51" t="str">
        <f>IFERROR(VLOOKUP(SMALL('المبيعات الشهرية'!$B$13:$B$70,ROW(B228)),'المبيعات الشهرية'!$B$13:$D$70,3,0),"")</f>
        <v/>
      </c>
      <c r="D230" s="51"/>
      <c r="E230" s="51"/>
      <c r="F230" s="51" t="str">
        <f>IFERROR(VLOOKUP(SMALL('المبيعات الشهرية'!$C$13:$C$70,ROW(B228)),'المبيعات الشهرية'!$C$13:$D$70,2,0),"")</f>
        <v/>
      </c>
      <c r="G230" s="51"/>
      <c r="H230" s="51"/>
    </row>
    <row r="231" spans="2:8">
      <c r="B231" s="34">
        <v>229</v>
      </c>
      <c r="C231" s="51" t="str">
        <f>IFERROR(VLOOKUP(SMALL('المبيعات الشهرية'!$B$13:$B$70,ROW(B229)),'المبيعات الشهرية'!$B$13:$D$70,3,0),"")</f>
        <v/>
      </c>
      <c r="D231" s="51"/>
      <c r="E231" s="51"/>
      <c r="F231" s="51" t="str">
        <f>IFERROR(VLOOKUP(SMALL('المبيعات الشهرية'!$C$13:$C$70,ROW(B229)),'المبيعات الشهرية'!$C$13:$D$70,2,0),"")</f>
        <v/>
      </c>
      <c r="G231" s="51"/>
      <c r="H231" s="51"/>
    </row>
    <row r="232" spans="2:8">
      <c r="B232" s="34">
        <v>230</v>
      </c>
      <c r="C232" s="51" t="str">
        <f>IFERROR(VLOOKUP(SMALL('المبيعات الشهرية'!$B$13:$B$70,ROW(B230)),'المبيعات الشهرية'!$B$13:$D$70,3,0),"")</f>
        <v/>
      </c>
      <c r="D232" s="51"/>
      <c r="E232" s="51"/>
      <c r="F232" s="51" t="str">
        <f>IFERROR(VLOOKUP(SMALL('المبيعات الشهرية'!$C$13:$C$70,ROW(B230)),'المبيعات الشهرية'!$C$13:$D$70,2,0),"")</f>
        <v/>
      </c>
      <c r="G232" s="51"/>
      <c r="H232" s="51"/>
    </row>
    <row r="233" spans="2:8">
      <c r="B233" s="34">
        <v>231</v>
      </c>
      <c r="C233" s="51" t="str">
        <f>IFERROR(VLOOKUP(SMALL('المبيعات الشهرية'!$B$13:$B$70,ROW(B231)),'المبيعات الشهرية'!$B$13:$D$70,3,0),"")</f>
        <v/>
      </c>
      <c r="D233" s="51"/>
      <c r="E233" s="51"/>
      <c r="F233" s="51" t="str">
        <f>IFERROR(VLOOKUP(SMALL('المبيعات الشهرية'!$C$13:$C$70,ROW(B231)),'المبيعات الشهرية'!$C$13:$D$70,2,0),"")</f>
        <v/>
      </c>
      <c r="G233" s="51"/>
      <c r="H233" s="51"/>
    </row>
    <row r="234" spans="2:8">
      <c r="B234" s="34">
        <v>232</v>
      </c>
      <c r="C234" s="51" t="str">
        <f>IFERROR(VLOOKUP(SMALL('المبيعات الشهرية'!$B$13:$B$70,ROW(B232)),'المبيعات الشهرية'!$B$13:$D$70,3,0),"")</f>
        <v/>
      </c>
      <c r="D234" s="51"/>
      <c r="E234" s="51"/>
      <c r="F234" s="51" t="str">
        <f>IFERROR(VLOOKUP(SMALL('المبيعات الشهرية'!$C$13:$C$70,ROW(B232)),'المبيعات الشهرية'!$C$13:$D$70,2,0),"")</f>
        <v/>
      </c>
      <c r="G234" s="51"/>
      <c r="H234" s="51"/>
    </row>
    <row r="235" spans="2:8">
      <c r="B235" s="34">
        <v>233</v>
      </c>
      <c r="C235" s="51" t="str">
        <f>IFERROR(VLOOKUP(SMALL('المبيعات الشهرية'!$B$13:$B$70,ROW(B233)),'المبيعات الشهرية'!$B$13:$D$70,3,0),"")</f>
        <v/>
      </c>
      <c r="D235" s="51"/>
      <c r="E235" s="51"/>
      <c r="F235" s="51" t="str">
        <f>IFERROR(VLOOKUP(SMALL('المبيعات الشهرية'!$C$13:$C$70,ROW(B233)),'المبيعات الشهرية'!$C$13:$D$70,2,0),"")</f>
        <v/>
      </c>
      <c r="G235" s="51"/>
      <c r="H235" s="51"/>
    </row>
    <row r="236" spans="2:8">
      <c r="B236" s="34">
        <v>234</v>
      </c>
      <c r="C236" s="51" t="str">
        <f>IFERROR(VLOOKUP(SMALL('المبيعات الشهرية'!$B$13:$B$70,ROW(B234)),'المبيعات الشهرية'!$B$13:$D$70,3,0),"")</f>
        <v/>
      </c>
      <c r="D236" s="51"/>
      <c r="E236" s="51"/>
      <c r="F236" s="51" t="str">
        <f>IFERROR(VLOOKUP(SMALL('المبيعات الشهرية'!$C$13:$C$70,ROW(B234)),'المبيعات الشهرية'!$C$13:$D$70,2,0),"")</f>
        <v/>
      </c>
      <c r="G236" s="51"/>
      <c r="H236" s="51"/>
    </row>
    <row r="237" spans="2:8">
      <c r="B237" s="34">
        <v>235</v>
      </c>
      <c r="C237" s="51" t="str">
        <f>IFERROR(VLOOKUP(SMALL('المبيعات الشهرية'!$B$13:$B$70,ROW(B235)),'المبيعات الشهرية'!$B$13:$D$70,3,0),"")</f>
        <v/>
      </c>
      <c r="D237" s="51"/>
      <c r="E237" s="51"/>
      <c r="F237" s="51" t="str">
        <f>IFERROR(VLOOKUP(SMALL('المبيعات الشهرية'!$C$13:$C$70,ROW(B235)),'المبيعات الشهرية'!$C$13:$D$70,2,0),"")</f>
        <v/>
      </c>
      <c r="G237" s="51"/>
      <c r="H237" s="51"/>
    </row>
    <row r="238" spans="2:8">
      <c r="B238" s="34">
        <v>236</v>
      </c>
      <c r="C238" s="51" t="str">
        <f>IFERROR(VLOOKUP(SMALL('المبيعات الشهرية'!$B$13:$B$70,ROW(B236)),'المبيعات الشهرية'!$B$13:$D$70,3,0),"")</f>
        <v/>
      </c>
      <c r="D238" s="51"/>
      <c r="E238" s="51"/>
      <c r="F238" s="51" t="str">
        <f>IFERROR(VLOOKUP(SMALL('المبيعات الشهرية'!$C$13:$C$70,ROW(B236)),'المبيعات الشهرية'!$C$13:$D$70,2,0),"")</f>
        <v/>
      </c>
      <c r="G238" s="51"/>
      <c r="H238" s="51"/>
    </row>
    <row r="239" spans="2:8">
      <c r="B239" s="34">
        <v>237</v>
      </c>
      <c r="C239" s="51" t="str">
        <f>IFERROR(VLOOKUP(SMALL('المبيعات الشهرية'!$B$13:$B$70,ROW(B237)),'المبيعات الشهرية'!$B$13:$D$70,3,0),"")</f>
        <v/>
      </c>
      <c r="D239" s="51"/>
      <c r="E239" s="51"/>
      <c r="F239" s="51" t="str">
        <f>IFERROR(VLOOKUP(SMALL('المبيعات الشهرية'!$C$13:$C$70,ROW(B237)),'المبيعات الشهرية'!$C$13:$D$70,2,0),"")</f>
        <v/>
      </c>
      <c r="G239" s="51"/>
      <c r="H239" s="51"/>
    </row>
    <row r="240" spans="2:8">
      <c r="B240" s="34">
        <v>238</v>
      </c>
      <c r="C240" s="51" t="str">
        <f>IFERROR(VLOOKUP(SMALL('المبيعات الشهرية'!$B$13:$B$70,ROW(B238)),'المبيعات الشهرية'!$B$13:$D$70,3,0),"")</f>
        <v/>
      </c>
      <c r="D240" s="51"/>
      <c r="E240" s="51"/>
      <c r="F240" s="51" t="str">
        <f>IFERROR(VLOOKUP(SMALL('المبيعات الشهرية'!$C$13:$C$70,ROW(B238)),'المبيعات الشهرية'!$C$13:$D$70,2,0),"")</f>
        <v/>
      </c>
      <c r="G240" s="51"/>
      <c r="H240" s="51"/>
    </row>
    <row r="241" spans="2:8">
      <c r="B241" s="34">
        <v>239</v>
      </c>
      <c r="C241" s="51" t="str">
        <f>IFERROR(VLOOKUP(SMALL('المبيعات الشهرية'!$B$13:$B$70,ROW(B239)),'المبيعات الشهرية'!$B$13:$D$70,3,0),"")</f>
        <v/>
      </c>
      <c r="D241" s="51"/>
      <c r="E241" s="51"/>
      <c r="F241" s="51" t="str">
        <f>IFERROR(VLOOKUP(SMALL('المبيعات الشهرية'!$C$13:$C$70,ROW(B239)),'المبيعات الشهرية'!$C$13:$D$70,2,0),"")</f>
        <v/>
      </c>
      <c r="G241" s="51"/>
      <c r="H241" s="51"/>
    </row>
    <row r="242" spans="2:8">
      <c r="B242" s="34">
        <v>240</v>
      </c>
      <c r="C242" s="51" t="str">
        <f>IFERROR(VLOOKUP(SMALL('المبيعات الشهرية'!$B$13:$B$70,ROW(B240)),'المبيعات الشهرية'!$B$13:$D$70,3,0),"")</f>
        <v/>
      </c>
      <c r="D242" s="51"/>
      <c r="E242" s="51"/>
      <c r="F242" s="51" t="str">
        <f>IFERROR(VLOOKUP(SMALL('المبيعات الشهرية'!$C$13:$C$70,ROW(B240)),'المبيعات الشهرية'!$C$13:$D$70,2,0),"")</f>
        <v/>
      </c>
      <c r="G242" s="51"/>
      <c r="H242" s="51"/>
    </row>
    <row r="243" spans="2:8">
      <c r="B243" s="34">
        <v>241</v>
      </c>
      <c r="C243" s="51" t="str">
        <f>IFERROR(VLOOKUP(SMALL('المبيعات الشهرية'!$B$13:$B$70,ROW(B241)),'المبيعات الشهرية'!$B$13:$D$70,3,0),"")</f>
        <v/>
      </c>
      <c r="D243" s="51"/>
      <c r="E243" s="51"/>
      <c r="F243" s="51" t="str">
        <f>IFERROR(VLOOKUP(SMALL('المبيعات الشهرية'!$C$13:$C$70,ROW(B241)),'المبيعات الشهرية'!$C$13:$D$70,2,0),"")</f>
        <v/>
      </c>
      <c r="G243" s="51"/>
      <c r="H243" s="51"/>
    </row>
    <row r="244" spans="2:8">
      <c r="B244" s="34">
        <v>242</v>
      </c>
      <c r="C244" s="51" t="str">
        <f>IFERROR(VLOOKUP(SMALL('المبيعات الشهرية'!$B$13:$B$70,ROW(B242)),'المبيعات الشهرية'!$B$13:$D$70,3,0),"")</f>
        <v/>
      </c>
      <c r="D244" s="51"/>
      <c r="E244" s="51"/>
      <c r="F244" s="51" t="str">
        <f>IFERROR(VLOOKUP(SMALL('المبيعات الشهرية'!$C$13:$C$70,ROW(B242)),'المبيعات الشهرية'!$C$13:$D$70,2,0),"")</f>
        <v/>
      </c>
      <c r="G244" s="51"/>
      <c r="H244" s="51"/>
    </row>
    <row r="245" spans="2:8">
      <c r="B245" s="34">
        <v>243</v>
      </c>
      <c r="C245" s="51" t="str">
        <f>IFERROR(VLOOKUP(SMALL('المبيعات الشهرية'!$B$13:$B$70,ROW(B243)),'المبيعات الشهرية'!$B$13:$D$70,3,0),"")</f>
        <v/>
      </c>
      <c r="D245" s="51"/>
      <c r="E245" s="51"/>
      <c r="F245" s="51" t="str">
        <f>IFERROR(VLOOKUP(SMALL('المبيعات الشهرية'!$C$13:$C$70,ROW(B243)),'المبيعات الشهرية'!$C$13:$D$70,2,0),"")</f>
        <v/>
      </c>
      <c r="G245" s="51"/>
      <c r="H245" s="51"/>
    </row>
    <row r="246" spans="2:8">
      <c r="B246" s="34">
        <v>244</v>
      </c>
      <c r="C246" s="51" t="str">
        <f>IFERROR(VLOOKUP(SMALL('المبيعات الشهرية'!$B$13:$B$70,ROW(B244)),'المبيعات الشهرية'!$B$13:$D$70,3,0),"")</f>
        <v/>
      </c>
      <c r="D246" s="51"/>
      <c r="E246" s="51"/>
      <c r="F246" s="51" t="str">
        <f>IFERROR(VLOOKUP(SMALL('المبيعات الشهرية'!$C$13:$C$70,ROW(B244)),'المبيعات الشهرية'!$C$13:$D$70,2,0),"")</f>
        <v/>
      </c>
      <c r="G246" s="51"/>
      <c r="H246" s="51"/>
    </row>
    <row r="247" spans="2:8">
      <c r="B247" s="34">
        <v>245</v>
      </c>
      <c r="C247" s="51" t="str">
        <f>IFERROR(VLOOKUP(SMALL('المبيعات الشهرية'!$B$13:$B$70,ROW(B245)),'المبيعات الشهرية'!$B$13:$D$70,3,0),"")</f>
        <v/>
      </c>
      <c r="D247" s="51"/>
      <c r="E247" s="51"/>
      <c r="F247" s="51" t="str">
        <f>IFERROR(VLOOKUP(SMALL('المبيعات الشهرية'!$C$13:$C$70,ROW(B245)),'المبيعات الشهرية'!$C$13:$D$70,2,0),"")</f>
        <v/>
      </c>
      <c r="G247" s="51"/>
      <c r="H247" s="51"/>
    </row>
    <row r="248" spans="2:8">
      <c r="B248" s="34">
        <v>246</v>
      </c>
      <c r="C248" s="51" t="str">
        <f>IFERROR(VLOOKUP(SMALL('المبيعات الشهرية'!$B$13:$B$70,ROW(B246)),'المبيعات الشهرية'!$B$13:$D$70,3,0),"")</f>
        <v/>
      </c>
      <c r="D248" s="51"/>
      <c r="E248" s="51"/>
      <c r="F248" s="51" t="str">
        <f>IFERROR(VLOOKUP(SMALL('المبيعات الشهرية'!$C$13:$C$70,ROW(B246)),'المبيعات الشهرية'!$C$13:$D$70,2,0),"")</f>
        <v/>
      </c>
      <c r="G248" s="51"/>
      <c r="H248" s="51"/>
    </row>
    <row r="249" spans="2:8">
      <c r="B249" s="34">
        <v>247</v>
      </c>
      <c r="C249" s="51" t="str">
        <f>IFERROR(VLOOKUP(SMALL('المبيعات الشهرية'!$B$13:$B$70,ROW(B247)),'المبيعات الشهرية'!$B$13:$D$70,3,0),"")</f>
        <v/>
      </c>
      <c r="D249" s="51"/>
      <c r="E249" s="51"/>
      <c r="F249" s="51" t="str">
        <f>IFERROR(VLOOKUP(SMALL('المبيعات الشهرية'!$C$13:$C$70,ROW(B247)),'المبيعات الشهرية'!$C$13:$D$70,2,0),"")</f>
        <v/>
      </c>
      <c r="G249" s="51"/>
      <c r="H249" s="51"/>
    </row>
    <row r="250" spans="2:8">
      <c r="B250" s="34">
        <v>248</v>
      </c>
      <c r="C250" s="51" t="str">
        <f>IFERROR(VLOOKUP(SMALL('المبيعات الشهرية'!$B$13:$B$70,ROW(B248)),'المبيعات الشهرية'!$B$13:$D$70,3,0),"")</f>
        <v/>
      </c>
      <c r="D250" s="51"/>
      <c r="E250" s="51"/>
      <c r="F250" s="51" t="str">
        <f>IFERROR(VLOOKUP(SMALL('المبيعات الشهرية'!$C$13:$C$70,ROW(B248)),'المبيعات الشهرية'!$C$13:$D$70,2,0),"")</f>
        <v/>
      </c>
      <c r="G250" s="51"/>
      <c r="H250" s="51"/>
    </row>
    <row r="251" spans="2:8">
      <c r="B251" s="34">
        <v>249</v>
      </c>
      <c r="C251" s="51" t="str">
        <f>IFERROR(VLOOKUP(SMALL('المبيعات الشهرية'!$B$13:$B$70,ROW(B249)),'المبيعات الشهرية'!$B$13:$D$70,3,0),"")</f>
        <v/>
      </c>
      <c r="D251" s="51"/>
      <c r="E251" s="51"/>
      <c r="F251" s="51" t="str">
        <f>IFERROR(VLOOKUP(SMALL('المبيعات الشهرية'!$C$13:$C$70,ROW(B249)),'المبيعات الشهرية'!$C$13:$D$70,2,0),"")</f>
        <v/>
      </c>
      <c r="G251" s="51"/>
      <c r="H251" s="51"/>
    </row>
    <row r="252" spans="2:8">
      <c r="B252" s="34">
        <v>250</v>
      </c>
      <c r="C252" s="51" t="str">
        <f>IFERROR(VLOOKUP(SMALL('المبيعات الشهرية'!$B$13:$B$70,ROW(B250)),'المبيعات الشهرية'!$B$13:$D$70,3,0),"")</f>
        <v/>
      </c>
      <c r="D252" s="51"/>
      <c r="E252" s="51"/>
      <c r="F252" s="51" t="str">
        <f>IFERROR(VLOOKUP(SMALL('المبيعات الشهرية'!$C$13:$C$70,ROW(B250)),'المبيعات الشهرية'!$C$13:$D$70,2,0),"")</f>
        <v/>
      </c>
      <c r="G252" s="51"/>
      <c r="H252" s="51"/>
    </row>
    <row r="253" spans="2:8">
      <c r="B253" s="34">
        <v>251</v>
      </c>
      <c r="C253" s="51" t="str">
        <f>IFERROR(VLOOKUP(SMALL('المبيعات الشهرية'!$B$13:$B$70,ROW(B251)),'المبيعات الشهرية'!$B$13:$D$70,3,0),"")</f>
        <v/>
      </c>
      <c r="D253" s="51"/>
      <c r="E253" s="51"/>
      <c r="F253" s="51" t="str">
        <f>IFERROR(VLOOKUP(SMALL('المبيعات الشهرية'!$C$13:$C$70,ROW(B251)),'المبيعات الشهرية'!$C$13:$D$70,2,0),"")</f>
        <v/>
      </c>
      <c r="G253" s="51"/>
      <c r="H253" s="51"/>
    </row>
    <row r="254" spans="2:8">
      <c r="B254" s="34">
        <v>252</v>
      </c>
      <c r="C254" s="51" t="str">
        <f>IFERROR(VLOOKUP(SMALL('المبيعات الشهرية'!$B$13:$B$70,ROW(B252)),'المبيعات الشهرية'!$B$13:$D$70,3,0),"")</f>
        <v/>
      </c>
      <c r="D254" s="51"/>
      <c r="E254" s="51"/>
      <c r="F254" s="51" t="str">
        <f>IFERROR(VLOOKUP(SMALL('المبيعات الشهرية'!$C$13:$C$70,ROW(B252)),'المبيعات الشهرية'!$C$13:$D$70,2,0),"")</f>
        <v/>
      </c>
      <c r="G254" s="51"/>
      <c r="H254" s="51"/>
    </row>
    <row r="255" spans="2:8">
      <c r="B255" s="34">
        <v>253</v>
      </c>
      <c r="C255" s="51" t="str">
        <f>IFERROR(VLOOKUP(SMALL('المبيعات الشهرية'!$B$13:$B$70,ROW(B253)),'المبيعات الشهرية'!$B$13:$D$70,3,0),"")</f>
        <v/>
      </c>
      <c r="D255" s="51"/>
      <c r="E255" s="51"/>
      <c r="F255" s="51" t="str">
        <f>IFERROR(VLOOKUP(SMALL('المبيعات الشهرية'!$C$13:$C$70,ROW(B253)),'المبيعات الشهرية'!$C$13:$D$70,2,0),"")</f>
        <v/>
      </c>
      <c r="G255" s="51"/>
      <c r="H255" s="51"/>
    </row>
    <row r="256" spans="2:8">
      <c r="B256" s="34">
        <v>254</v>
      </c>
      <c r="C256" s="51" t="str">
        <f>IFERROR(VLOOKUP(SMALL('المبيعات الشهرية'!$B$13:$B$70,ROW(B254)),'المبيعات الشهرية'!$B$13:$D$70,3,0),"")</f>
        <v/>
      </c>
      <c r="D256" s="51"/>
      <c r="E256" s="51"/>
      <c r="F256" s="51" t="str">
        <f>IFERROR(VLOOKUP(SMALL('المبيعات الشهرية'!$C$13:$C$70,ROW(B254)),'المبيعات الشهرية'!$C$13:$D$70,2,0),"")</f>
        <v/>
      </c>
      <c r="G256" s="51"/>
      <c r="H256" s="51"/>
    </row>
    <row r="257" spans="2:8">
      <c r="B257" s="34">
        <v>255</v>
      </c>
      <c r="C257" s="51" t="str">
        <f>IFERROR(VLOOKUP(SMALL('المبيعات الشهرية'!$B$13:$B$70,ROW(B255)),'المبيعات الشهرية'!$B$13:$D$70,3,0),"")</f>
        <v/>
      </c>
      <c r="D257" s="51"/>
      <c r="E257" s="51"/>
      <c r="F257" s="51" t="str">
        <f>IFERROR(VLOOKUP(SMALL('المبيعات الشهرية'!$C$13:$C$70,ROW(B255)),'المبيعات الشهرية'!$C$13:$D$70,2,0),"")</f>
        <v/>
      </c>
      <c r="G257" s="51"/>
      <c r="H257" s="51"/>
    </row>
    <row r="258" spans="2:8">
      <c r="B258" s="34">
        <v>256</v>
      </c>
      <c r="C258" s="51" t="str">
        <f>IFERROR(VLOOKUP(SMALL('المبيعات الشهرية'!$B$13:$B$70,ROW(B256)),'المبيعات الشهرية'!$B$13:$D$70,3,0),"")</f>
        <v/>
      </c>
      <c r="D258" s="51"/>
      <c r="E258" s="51"/>
      <c r="F258" s="51" t="str">
        <f>IFERROR(VLOOKUP(SMALL('المبيعات الشهرية'!$C$13:$C$70,ROW(B256)),'المبيعات الشهرية'!$C$13:$D$70,2,0),"")</f>
        <v/>
      </c>
      <c r="G258" s="51"/>
      <c r="H258" s="51"/>
    </row>
    <row r="259" spans="2:8">
      <c r="B259" s="34">
        <v>257</v>
      </c>
      <c r="C259" s="51" t="str">
        <f>IFERROR(VLOOKUP(SMALL('المبيعات الشهرية'!$B$13:$B$70,ROW(B257)),'المبيعات الشهرية'!$B$13:$D$70,3,0),"")</f>
        <v/>
      </c>
      <c r="D259" s="51"/>
      <c r="E259" s="51"/>
      <c r="F259" s="51" t="str">
        <f>IFERROR(VLOOKUP(SMALL('المبيعات الشهرية'!$C$13:$C$70,ROW(B257)),'المبيعات الشهرية'!$C$13:$D$70,2,0),"")</f>
        <v/>
      </c>
      <c r="G259" s="51"/>
      <c r="H259" s="51"/>
    </row>
    <row r="260" spans="2:8">
      <c r="B260" s="34">
        <v>258</v>
      </c>
      <c r="C260" s="51" t="str">
        <f>IFERROR(VLOOKUP(SMALL('المبيعات الشهرية'!$B$13:$B$70,ROW(B258)),'المبيعات الشهرية'!$B$13:$D$70,3,0),"")</f>
        <v/>
      </c>
      <c r="D260" s="51"/>
      <c r="E260" s="51"/>
      <c r="F260" s="51" t="str">
        <f>IFERROR(VLOOKUP(SMALL('المبيعات الشهرية'!$C$13:$C$70,ROW(B258)),'المبيعات الشهرية'!$C$13:$D$70,2,0),"")</f>
        <v/>
      </c>
      <c r="G260" s="51"/>
      <c r="H260" s="51"/>
    </row>
    <row r="261" spans="2:8">
      <c r="B261" s="34">
        <v>259</v>
      </c>
      <c r="C261" s="51" t="str">
        <f>IFERROR(VLOOKUP(SMALL('المبيعات الشهرية'!$B$13:$B$70,ROW(B259)),'المبيعات الشهرية'!$B$13:$D$70,3,0),"")</f>
        <v/>
      </c>
      <c r="D261" s="51"/>
      <c r="E261" s="51"/>
      <c r="F261" s="51" t="str">
        <f>IFERROR(VLOOKUP(SMALL('المبيعات الشهرية'!$C$13:$C$70,ROW(B259)),'المبيعات الشهرية'!$C$13:$D$70,2,0),"")</f>
        <v/>
      </c>
      <c r="G261" s="51"/>
      <c r="H261" s="51"/>
    </row>
    <row r="262" spans="2:8">
      <c r="B262" s="34">
        <v>260</v>
      </c>
      <c r="C262" s="51" t="str">
        <f>IFERROR(VLOOKUP(SMALL('المبيعات الشهرية'!$B$13:$B$70,ROW(B260)),'المبيعات الشهرية'!$B$13:$D$70,3,0),"")</f>
        <v/>
      </c>
      <c r="D262" s="51"/>
      <c r="E262" s="51"/>
      <c r="F262" s="51" t="str">
        <f>IFERROR(VLOOKUP(SMALL('المبيعات الشهرية'!$C$13:$C$70,ROW(B260)),'المبيعات الشهرية'!$C$13:$D$70,2,0),"")</f>
        <v/>
      </c>
      <c r="G262" s="51"/>
      <c r="H262" s="51"/>
    </row>
    <row r="263" spans="2:8">
      <c r="B263" s="34">
        <v>261</v>
      </c>
      <c r="C263" s="51" t="str">
        <f>IFERROR(VLOOKUP(SMALL('المبيعات الشهرية'!$B$13:$B$70,ROW(B261)),'المبيعات الشهرية'!$B$13:$D$70,3,0),"")</f>
        <v/>
      </c>
      <c r="D263" s="51"/>
      <c r="E263" s="51"/>
      <c r="F263" s="51" t="str">
        <f>IFERROR(VLOOKUP(SMALL('المبيعات الشهرية'!$C$13:$C$70,ROW(B261)),'المبيعات الشهرية'!$C$13:$D$70,2,0),"")</f>
        <v/>
      </c>
      <c r="G263" s="51"/>
      <c r="H263" s="51"/>
    </row>
    <row r="264" spans="2:8">
      <c r="B264" s="34">
        <v>262</v>
      </c>
      <c r="C264" s="51" t="str">
        <f>IFERROR(VLOOKUP(SMALL('المبيعات الشهرية'!$B$13:$B$70,ROW(B262)),'المبيعات الشهرية'!$B$13:$D$70,3,0),"")</f>
        <v/>
      </c>
      <c r="D264" s="51"/>
      <c r="E264" s="51"/>
      <c r="F264" s="51" t="str">
        <f>IFERROR(VLOOKUP(SMALL('المبيعات الشهرية'!$C$13:$C$70,ROW(B262)),'المبيعات الشهرية'!$C$13:$D$70,2,0),"")</f>
        <v/>
      </c>
      <c r="G264" s="51"/>
      <c r="H264" s="51"/>
    </row>
    <row r="265" spans="2:8">
      <c r="B265" s="34">
        <v>263</v>
      </c>
      <c r="C265" s="51" t="str">
        <f>IFERROR(VLOOKUP(SMALL('المبيعات الشهرية'!$B$13:$B$70,ROW(B263)),'المبيعات الشهرية'!$B$13:$D$70,3,0),"")</f>
        <v/>
      </c>
      <c r="D265" s="51"/>
      <c r="E265" s="51"/>
      <c r="F265" s="51" t="str">
        <f>IFERROR(VLOOKUP(SMALL('المبيعات الشهرية'!$C$13:$C$70,ROW(B263)),'المبيعات الشهرية'!$C$13:$D$70,2,0),"")</f>
        <v/>
      </c>
      <c r="G265" s="51"/>
      <c r="H265" s="51"/>
    </row>
    <row r="266" spans="2:8">
      <c r="B266" s="34">
        <v>264</v>
      </c>
      <c r="C266" s="51" t="str">
        <f>IFERROR(VLOOKUP(SMALL('المبيعات الشهرية'!$B$13:$B$70,ROW(B264)),'المبيعات الشهرية'!$B$13:$D$70,3,0),"")</f>
        <v/>
      </c>
      <c r="D266" s="51"/>
      <c r="E266" s="51"/>
      <c r="F266" s="51" t="str">
        <f>IFERROR(VLOOKUP(SMALL('المبيعات الشهرية'!$C$13:$C$70,ROW(B264)),'المبيعات الشهرية'!$C$13:$D$70,2,0),"")</f>
        <v/>
      </c>
      <c r="G266" s="51"/>
      <c r="H266" s="51"/>
    </row>
    <row r="267" spans="2:8">
      <c r="B267" s="34">
        <v>265</v>
      </c>
      <c r="C267" s="51" t="str">
        <f>IFERROR(VLOOKUP(SMALL('المبيعات الشهرية'!$B$13:$B$70,ROW(B265)),'المبيعات الشهرية'!$B$13:$D$70,3,0),"")</f>
        <v/>
      </c>
      <c r="D267" s="51"/>
      <c r="E267" s="51"/>
      <c r="F267" s="51" t="str">
        <f>IFERROR(VLOOKUP(SMALL('المبيعات الشهرية'!$C$13:$C$70,ROW(B265)),'المبيعات الشهرية'!$C$13:$D$70,2,0),"")</f>
        <v/>
      </c>
      <c r="G267" s="51"/>
      <c r="H267" s="51"/>
    </row>
    <row r="268" spans="2:8">
      <c r="B268" s="34">
        <v>266</v>
      </c>
      <c r="C268" s="51" t="str">
        <f>IFERROR(VLOOKUP(SMALL('المبيعات الشهرية'!$B$13:$B$70,ROW(B266)),'المبيعات الشهرية'!$B$13:$D$70,3,0),"")</f>
        <v/>
      </c>
      <c r="D268" s="51"/>
      <c r="E268" s="51"/>
      <c r="F268" s="51" t="str">
        <f>IFERROR(VLOOKUP(SMALL('المبيعات الشهرية'!$C$13:$C$70,ROW(B266)),'المبيعات الشهرية'!$C$13:$D$70,2,0),"")</f>
        <v/>
      </c>
      <c r="G268" s="51"/>
      <c r="H268" s="51"/>
    </row>
  </sheetData>
  <mergeCells count="534">
    <mergeCell ref="C25:E25"/>
    <mergeCell ref="F2:H2"/>
    <mergeCell ref="F3:H3"/>
    <mergeCell ref="F4:H4"/>
    <mergeCell ref="F5:H5"/>
    <mergeCell ref="F6:H6"/>
    <mergeCell ref="F7:H7"/>
    <mergeCell ref="F8:H8"/>
    <mergeCell ref="F9:H9"/>
    <mergeCell ref="C18:E18"/>
    <mergeCell ref="C19:E19"/>
    <mergeCell ref="C20:E20"/>
    <mergeCell ref="C21:E21"/>
    <mergeCell ref="C22:E22"/>
    <mergeCell ref="F10:H10"/>
    <mergeCell ref="F11:H11"/>
    <mergeCell ref="F12:H12"/>
    <mergeCell ref="F13:H13"/>
    <mergeCell ref="F14:H14"/>
    <mergeCell ref="F22:H22"/>
    <mergeCell ref="F23:H23"/>
    <mergeCell ref="F24:H24"/>
    <mergeCell ref="F25:H25"/>
    <mergeCell ref="F16:H16"/>
    <mergeCell ref="C23:E23"/>
    <mergeCell ref="C12:E12"/>
    <mergeCell ref="C13:E13"/>
    <mergeCell ref="C14:E14"/>
    <mergeCell ref="C15:E15"/>
    <mergeCell ref="C16:E16"/>
    <mergeCell ref="C17:E17"/>
    <mergeCell ref="F15:H15"/>
    <mergeCell ref="C24:E24"/>
    <mergeCell ref="F17:H17"/>
    <mergeCell ref="F18:H18"/>
    <mergeCell ref="F19:H19"/>
    <mergeCell ref="F20:H20"/>
    <mergeCell ref="F21:H21"/>
    <mergeCell ref="C11:E1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31:E31"/>
    <mergeCell ref="C32:E32"/>
    <mergeCell ref="C33:E33"/>
    <mergeCell ref="C34:E34"/>
    <mergeCell ref="C35:E35"/>
    <mergeCell ref="C26:E26"/>
    <mergeCell ref="C27:E27"/>
    <mergeCell ref="C28:E28"/>
    <mergeCell ref="C29:E29"/>
    <mergeCell ref="C30:E30"/>
    <mergeCell ref="C41:E41"/>
    <mergeCell ref="C42:E42"/>
    <mergeCell ref="C43:E43"/>
    <mergeCell ref="C44:E44"/>
    <mergeCell ref="C45:E45"/>
    <mergeCell ref="C36:E36"/>
    <mergeCell ref="C37:E37"/>
    <mergeCell ref="C38:E38"/>
    <mergeCell ref="C39:E39"/>
    <mergeCell ref="C40:E40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66:E266"/>
    <mergeCell ref="C267:E267"/>
    <mergeCell ref="C268:E268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F44:H44"/>
    <mergeCell ref="F45:H45"/>
    <mergeCell ref="F46:H46"/>
    <mergeCell ref="F47:H47"/>
    <mergeCell ref="F48:H48"/>
    <mergeCell ref="F39:H39"/>
    <mergeCell ref="F40:H40"/>
    <mergeCell ref="F41:H41"/>
    <mergeCell ref="F42:H42"/>
    <mergeCell ref="F43:H43"/>
    <mergeCell ref="F54:H54"/>
    <mergeCell ref="F55:H55"/>
    <mergeCell ref="F56:H56"/>
    <mergeCell ref="F57:H57"/>
    <mergeCell ref="F58:H58"/>
    <mergeCell ref="F49:H49"/>
    <mergeCell ref="F50:H50"/>
    <mergeCell ref="F51:H51"/>
    <mergeCell ref="F52:H52"/>
    <mergeCell ref="F53:H53"/>
    <mergeCell ref="F64:H64"/>
    <mergeCell ref="F65:H65"/>
    <mergeCell ref="F66:H66"/>
    <mergeCell ref="F67:H67"/>
    <mergeCell ref="F68:H68"/>
    <mergeCell ref="F59:H59"/>
    <mergeCell ref="F60:H60"/>
    <mergeCell ref="F61:H61"/>
    <mergeCell ref="F62:H62"/>
    <mergeCell ref="F63:H63"/>
    <mergeCell ref="F74:H74"/>
    <mergeCell ref="F75:H75"/>
    <mergeCell ref="F76:H76"/>
    <mergeCell ref="F77:H77"/>
    <mergeCell ref="F78:H78"/>
    <mergeCell ref="F69:H69"/>
    <mergeCell ref="F70:H70"/>
    <mergeCell ref="F71:H71"/>
    <mergeCell ref="F72:H72"/>
    <mergeCell ref="F73:H73"/>
    <mergeCell ref="F84:H84"/>
    <mergeCell ref="F85:H85"/>
    <mergeCell ref="F86:H86"/>
    <mergeCell ref="F87:H87"/>
    <mergeCell ref="F88:H88"/>
    <mergeCell ref="F79:H79"/>
    <mergeCell ref="F80:H80"/>
    <mergeCell ref="F81:H81"/>
    <mergeCell ref="F82:H82"/>
    <mergeCell ref="F83:H83"/>
    <mergeCell ref="F94:H94"/>
    <mergeCell ref="F95:H95"/>
    <mergeCell ref="F96:H96"/>
    <mergeCell ref="F97:H97"/>
    <mergeCell ref="F98:H98"/>
    <mergeCell ref="F89:H89"/>
    <mergeCell ref="F90:H90"/>
    <mergeCell ref="F91:H91"/>
    <mergeCell ref="F92:H92"/>
    <mergeCell ref="F93:H93"/>
    <mergeCell ref="F104:H104"/>
    <mergeCell ref="F105:H105"/>
    <mergeCell ref="F106:H106"/>
    <mergeCell ref="F107:H107"/>
    <mergeCell ref="F108:H108"/>
    <mergeCell ref="F99:H99"/>
    <mergeCell ref="F100:H100"/>
    <mergeCell ref="F101:H101"/>
    <mergeCell ref="F102:H102"/>
    <mergeCell ref="F103:H103"/>
    <mergeCell ref="F114:H114"/>
    <mergeCell ref="F115:H115"/>
    <mergeCell ref="F116:H116"/>
    <mergeCell ref="F117:H117"/>
    <mergeCell ref="F118:H118"/>
    <mergeCell ref="F109:H109"/>
    <mergeCell ref="F110:H110"/>
    <mergeCell ref="F111:H111"/>
    <mergeCell ref="F112:H112"/>
    <mergeCell ref="F113:H113"/>
    <mergeCell ref="F124:H124"/>
    <mergeCell ref="F125:H125"/>
    <mergeCell ref="F126:H126"/>
    <mergeCell ref="F127:H127"/>
    <mergeCell ref="F128:H128"/>
    <mergeCell ref="F119:H119"/>
    <mergeCell ref="F120:H120"/>
    <mergeCell ref="F121:H121"/>
    <mergeCell ref="F122:H122"/>
    <mergeCell ref="F123:H123"/>
    <mergeCell ref="F134:H134"/>
    <mergeCell ref="F135:H135"/>
    <mergeCell ref="F136:H136"/>
    <mergeCell ref="F137:H137"/>
    <mergeCell ref="F138:H138"/>
    <mergeCell ref="F129:H129"/>
    <mergeCell ref="F130:H130"/>
    <mergeCell ref="F131:H131"/>
    <mergeCell ref="F132:H132"/>
    <mergeCell ref="F133:H133"/>
    <mergeCell ref="F144:H144"/>
    <mergeCell ref="F145:H145"/>
    <mergeCell ref="F146:H146"/>
    <mergeCell ref="F147:H147"/>
    <mergeCell ref="F148:H148"/>
    <mergeCell ref="F139:H139"/>
    <mergeCell ref="F140:H140"/>
    <mergeCell ref="F141:H141"/>
    <mergeCell ref="F142:H142"/>
    <mergeCell ref="F143:H143"/>
    <mergeCell ref="F154:H154"/>
    <mergeCell ref="F155:H155"/>
    <mergeCell ref="F156:H156"/>
    <mergeCell ref="F157:H157"/>
    <mergeCell ref="F158:H158"/>
    <mergeCell ref="F149:H149"/>
    <mergeCell ref="F150:H150"/>
    <mergeCell ref="F151:H151"/>
    <mergeCell ref="F152:H152"/>
    <mergeCell ref="F153:H153"/>
    <mergeCell ref="F164:H164"/>
    <mergeCell ref="F165:H165"/>
    <mergeCell ref="F166:H166"/>
    <mergeCell ref="F167:H167"/>
    <mergeCell ref="F168:H168"/>
    <mergeCell ref="F159:H159"/>
    <mergeCell ref="F160:H160"/>
    <mergeCell ref="F161:H161"/>
    <mergeCell ref="F162:H162"/>
    <mergeCell ref="F163:H163"/>
    <mergeCell ref="F174:H174"/>
    <mergeCell ref="F175:H175"/>
    <mergeCell ref="F176:H176"/>
    <mergeCell ref="F177:H177"/>
    <mergeCell ref="F178:H178"/>
    <mergeCell ref="F169:H169"/>
    <mergeCell ref="F170:H170"/>
    <mergeCell ref="F171:H171"/>
    <mergeCell ref="F172:H172"/>
    <mergeCell ref="F173:H173"/>
    <mergeCell ref="F184:H184"/>
    <mergeCell ref="F185:H185"/>
    <mergeCell ref="F186:H186"/>
    <mergeCell ref="F187:H187"/>
    <mergeCell ref="F188:H188"/>
    <mergeCell ref="F179:H179"/>
    <mergeCell ref="F180:H180"/>
    <mergeCell ref="F181:H181"/>
    <mergeCell ref="F182:H182"/>
    <mergeCell ref="F183:H183"/>
    <mergeCell ref="F194:H194"/>
    <mergeCell ref="F195:H195"/>
    <mergeCell ref="F196:H196"/>
    <mergeCell ref="F197:H197"/>
    <mergeCell ref="F198:H198"/>
    <mergeCell ref="F189:H189"/>
    <mergeCell ref="F190:H190"/>
    <mergeCell ref="F191:H191"/>
    <mergeCell ref="F192:H192"/>
    <mergeCell ref="F193:H193"/>
    <mergeCell ref="F204:H204"/>
    <mergeCell ref="F205:H205"/>
    <mergeCell ref="F206:H206"/>
    <mergeCell ref="F207:H207"/>
    <mergeCell ref="F208:H208"/>
    <mergeCell ref="F199:H199"/>
    <mergeCell ref="F200:H200"/>
    <mergeCell ref="F201:H201"/>
    <mergeCell ref="F202:H202"/>
    <mergeCell ref="F203:H203"/>
    <mergeCell ref="F214:H214"/>
    <mergeCell ref="F215:H215"/>
    <mergeCell ref="F216:H216"/>
    <mergeCell ref="F217:H217"/>
    <mergeCell ref="F218:H218"/>
    <mergeCell ref="F209:H209"/>
    <mergeCell ref="F210:H210"/>
    <mergeCell ref="F211:H211"/>
    <mergeCell ref="F212:H212"/>
    <mergeCell ref="F213:H213"/>
    <mergeCell ref="F224:H224"/>
    <mergeCell ref="F225:H225"/>
    <mergeCell ref="F226:H226"/>
    <mergeCell ref="F227:H227"/>
    <mergeCell ref="F228:H228"/>
    <mergeCell ref="F219:H219"/>
    <mergeCell ref="F220:H220"/>
    <mergeCell ref="F221:H221"/>
    <mergeCell ref="F222:H222"/>
    <mergeCell ref="F223:H223"/>
    <mergeCell ref="F234:H234"/>
    <mergeCell ref="F235:H235"/>
    <mergeCell ref="F236:H236"/>
    <mergeCell ref="F237:H237"/>
    <mergeCell ref="F238:H238"/>
    <mergeCell ref="F229:H229"/>
    <mergeCell ref="F230:H230"/>
    <mergeCell ref="F231:H231"/>
    <mergeCell ref="F232:H232"/>
    <mergeCell ref="F233:H233"/>
    <mergeCell ref="F244:H244"/>
    <mergeCell ref="F245:H245"/>
    <mergeCell ref="F246:H246"/>
    <mergeCell ref="F247:H247"/>
    <mergeCell ref="F248:H248"/>
    <mergeCell ref="F239:H239"/>
    <mergeCell ref="F240:H240"/>
    <mergeCell ref="F241:H241"/>
    <mergeCell ref="F242:H242"/>
    <mergeCell ref="F243:H243"/>
    <mergeCell ref="F254:H254"/>
    <mergeCell ref="F255:H255"/>
    <mergeCell ref="F256:H256"/>
    <mergeCell ref="F257:H257"/>
    <mergeCell ref="F258:H258"/>
    <mergeCell ref="F249:H249"/>
    <mergeCell ref="F250:H250"/>
    <mergeCell ref="F251:H251"/>
    <mergeCell ref="F252:H252"/>
    <mergeCell ref="F253:H253"/>
    <mergeCell ref="F264:H264"/>
    <mergeCell ref="F265:H265"/>
    <mergeCell ref="F266:H266"/>
    <mergeCell ref="F267:H267"/>
    <mergeCell ref="F268:H268"/>
    <mergeCell ref="F259:H259"/>
    <mergeCell ref="F260:H260"/>
    <mergeCell ref="F261:H261"/>
    <mergeCell ref="F262:H262"/>
    <mergeCell ref="F263:H26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المبيعات الشهرية</vt:lpstr>
      <vt:lpstr>المحقق</vt:lpstr>
      <vt:lpstr>'المبيعات الشهرية'!Zone_d_impression</vt:lpstr>
      <vt:lpstr>المحقق!Zone_d_impression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El-Shammaa</dc:creator>
  <cp:lastModifiedBy>poste02</cp:lastModifiedBy>
  <cp:lastPrinted>2013-11-27T11:44:26Z</cp:lastPrinted>
  <dcterms:created xsi:type="dcterms:W3CDTF">2013-11-27T11:33:27Z</dcterms:created>
  <dcterms:modified xsi:type="dcterms:W3CDTF">2013-11-28T16:39:42Z</dcterms:modified>
</cp:coreProperties>
</file>